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มัธย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I19" i="9"/>
  <c r="H19" i="9"/>
  <c r="G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2" i="8"/>
  <c r="D11" i="8"/>
  <c r="D10" i="8"/>
  <c r="D9" i="8"/>
  <c r="D8" i="8"/>
  <c r="D7" i="8"/>
  <c r="H9" i="6" l="1"/>
  <c r="R6" i="2" l="1"/>
  <c r="E7" i="8" s="1"/>
  <c r="C7" i="8"/>
  <c r="L4" i="3"/>
  <c r="M4" i="3" s="1"/>
  <c r="K4" i="3"/>
  <c r="T6" i="2" l="1"/>
  <c r="U6" i="2" s="1"/>
  <c r="K5" i="3"/>
  <c r="K6" i="3"/>
  <c r="K7" i="3"/>
  <c r="K8" i="3"/>
  <c r="K9" i="3"/>
  <c r="L5" i="3"/>
  <c r="M5" i="3" s="1"/>
  <c r="L6" i="3"/>
  <c r="M6" i="3" s="1"/>
  <c r="L7" i="3"/>
  <c r="M7" i="3" s="1"/>
  <c r="L8" i="3"/>
  <c r="G11" i="8" s="1"/>
  <c r="L9" i="3"/>
  <c r="M9" i="3" s="1"/>
  <c r="H5" i="6"/>
  <c r="H6" i="6"/>
  <c r="H7" i="6"/>
  <c r="H8" i="6"/>
  <c r="I5" i="6"/>
  <c r="H8" i="8" s="1"/>
  <c r="I6" i="6"/>
  <c r="J6" i="6" s="1"/>
  <c r="I7" i="6"/>
  <c r="H10" i="8" s="1"/>
  <c r="I8" i="6"/>
  <c r="J8" i="6" s="1"/>
  <c r="I9" i="6"/>
  <c r="H12" i="8" s="1"/>
  <c r="J5" i="6"/>
  <c r="C8" i="8"/>
  <c r="C9" i="8"/>
  <c r="C10" i="8"/>
  <c r="C11" i="8"/>
  <c r="C12" i="8"/>
  <c r="G10" i="8" l="1"/>
  <c r="H9" i="8"/>
  <c r="G9" i="8"/>
  <c r="G8" i="8"/>
  <c r="J9" i="6"/>
  <c r="H11" i="8"/>
  <c r="J7" i="6"/>
  <c r="G12" i="8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I4" i="6"/>
  <c r="R7" i="2"/>
  <c r="E8" i="8" s="1"/>
  <c r="F8" i="8" s="1"/>
  <c r="R8" i="2"/>
  <c r="R9" i="2"/>
  <c r="R10" i="2"/>
  <c r="R11" i="2"/>
  <c r="E12" i="8" s="1"/>
  <c r="F12" i="8" s="1"/>
  <c r="J4" i="6" l="1"/>
  <c r="H7" i="8"/>
  <c r="T7" i="2"/>
  <c r="U7" i="2" s="1"/>
  <c r="F7" i="8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1" i="2"/>
  <c r="U11" i="2" s="1"/>
  <c r="H4" i="7"/>
  <c r="I4" i="7" s="1"/>
  <c r="J4" i="7" s="1"/>
  <c r="H4" i="6"/>
  <c r="G7" i="8" l="1"/>
</calcChain>
</file>

<file path=xl/sharedStrings.xml><?xml version="1.0" encoding="utf-8"?>
<sst xmlns="http://schemas.openxmlformats.org/spreadsheetml/2006/main" count="255" uniqueCount="73">
  <si>
    <t>เลขที่</t>
  </si>
  <si>
    <t>สัปดาห์ที่</t>
  </si>
  <si>
    <t>เดือน</t>
  </si>
  <si>
    <t>วันที่</t>
  </si>
  <si>
    <t>ชั่วโมง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</si>
  <si>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</si>
  <si>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</si>
  <si>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</si>
  <si>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</si>
  <si>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</si>
  <si>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</si>
  <si>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</si>
  <si>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</si>
  <si>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</si>
  <si>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</si>
  <si>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</si>
  <si>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</si>
  <si>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</si>
  <si>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</si>
  <si>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</si>
  <si>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</si>
  <si>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</si>
  <si>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</si>
  <si>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</si>
  <si>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</si>
  <si>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</si>
  <si>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</si>
  <si>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</si>
  <si>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</si>
  <si>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</si>
  <si>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</si>
  <si>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</si>
  <si>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</si>
  <si>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</si>
  <si>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</si>
  <si>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</si>
  <si>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</si>
  <si>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</si>
  <si>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</si>
  <si>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</si>
  <si>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</si>
  <si>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</si>
  <si>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</si>
  <si>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</si>
  <si>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t>วันที่.......................เดือน.........................................พ.ศ. .........................</t>
  </si>
  <si>
    <t>แบบบันทึกผลการเรียนประจำรายวิชา  ระดับมัธยมศึกษา</t>
  </si>
  <si>
    <t>กลุ่มสาระการเรียนรู้  ภาษาไทย  รายวิชา  ภาษาไทย</t>
  </si>
  <si>
    <t>/</t>
  </si>
  <si>
    <t xml:space="preserve">o อนุมัติ        o ไม่อนุมัติ  </t>
  </si>
  <si>
    <t>ลงชื่อ................................................................</t>
  </si>
  <si>
    <t>ชื่อครูผู้สอน  นางสาวสุชาดา  กิจหว่าง</t>
  </si>
  <si>
    <t>ครูผู้สอน  นางสาวสุชาดา  กิจหว่าง</t>
  </si>
  <si>
    <t>ชั้นมัธยมศึกษาปีที่ 6 ปีการศึกษา  2560</t>
  </si>
  <si>
    <t>1.  นางวันเพ็ญ  พุทธโกษา</t>
  </si>
  <si>
    <t>2.  นางสาวจุฑารัตน์  จานชัยภูมิ</t>
  </si>
  <si>
    <t>นายทรงกลด  สายแจ้ง</t>
  </si>
  <si>
    <t>นายฐิคุณวุฒิ  ทองเงิน</t>
  </si>
  <si>
    <t>นายสิขรินทร์  แซ่ตั้ง</t>
  </si>
  <si>
    <t>นางสาวเพ็ญนภา  มาตฒิวัฒน์</t>
  </si>
  <si>
    <t>นางสาวพรพิมล  รัศมี</t>
  </si>
  <si>
    <t>นางสาวปิยธิดา  จันทร์เจือ</t>
  </si>
  <si>
    <t>บันทึกเวลาเรียน  ภาคเรียนที่  2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</si>
  <si>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</si>
  <si>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</si>
  <si>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ภาคเรียนที่  2</t>
  </si>
  <si>
    <t>รหัสวิชา  ท33102  เวลาเรียน  2  ชั่วโมง  หน่วยกิต  1.0</t>
  </si>
  <si>
    <t>ทั้งหมด(คน)</t>
  </si>
  <si>
    <t>แบบประกาศผลการเรียนรู้  ชั้นมัธยมศึกษาปีที่  6  ภาคเรียนที่  2 ปีการศึกษา  2560  โรงเรียนโสตศึกษาเทพรัตน์</t>
  </si>
  <si>
    <t>วิชา  ภาษาไทย  รหัสวิชา  ท33102  จำนวนหน่วยกิต  1.0  หน่วยกิต</t>
  </si>
  <si>
    <t>บันทึกสรุปผลการประเมินคุณลักษณะอันพึงประสงค์  ภาคเรียนที่  2</t>
  </si>
  <si>
    <t>บันทึกสรุปผลการประเมินการอ่าน คิดวิเคราะห์ และเขียนสื่อความ  ภาคเรียนที่  2</t>
  </si>
  <si>
    <t>บันทึกสรุปผลการประเมินสมรรถนะสำคัญของผู้เรียน  ภาคเรียนที่  2</t>
  </si>
  <si>
    <t>สรุปผลการประเมิน  ภาคเรียนที่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</si>
</sst>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Angsana New"/>
      <family val="1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6"/>
      <color theme="1"/>
      <name val="TH SarabunPSK"/>
      <family val="2"/>
    </font>
    <font>
      <b/>
      <sz val="18"/>
      <color theme="1"/>
      <name val="TH SarabunPSK"/>
      <family val="2"/>
    </font>
    <font>
      <b/>
      <sz val="8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12" fillId="4" borderId="3" xfId="0" applyFont="1" applyFill="1" applyBorder="1" applyAlignment="1" applyProtection="1">
      <alignment horizontal="center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2" fillId="4" borderId="4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2" fillId="4" borderId="5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3" fillId="0" borderId="6" xfId="0" applyFont="1" applyBorder="1" applyProtection="1">
      <protection locked="0"/>
    </xf>
    <xf numFmtId="0" fontId="1" fillId="4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3" fillId="0" borderId="6" xfId="0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Protection="1">
      <protection locked="0"/>
    </xf>
    <xf numFmtId="0" fontId="1" fillId="4" borderId="1" xfId="0" applyFont="1" applyFill="1" applyBorder="1" applyProtection="1"/>
    <xf numFmtId="0" fontId="2" fillId="0" borderId="0" xfId="0" applyFont="1" applyAlignment="1" applyProtection="1">
      <protection locked="0"/>
    </xf>
    <xf numFmtId="0" fontId="1" fillId="0" borderId="0" xfId="0" applyFont="1" applyProtection="1"/>
    <xf numFmtId="0" fontId="1" fillId="0" borderId="11" xfId="0" applyFont="1" applyBorder="1" applyAlignment="1" applyProtection="1">
      <alignment horizontal="center"/>
      <protection locked="0"/>
    </xf>
    <xf numFmtId="0" fontId="1" fillId="3" borderId="11" xfId="0" applyFont="1" applyFill="1" applyBorder="1" applyProtection="1">
      <protection locked="0"/>
    </xf>
    <xf numFmtId="0" fontId="1" fillId="3" borderId="11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left"/>
    </xf>
    <xf numFmtId="0" fontId="4" fillId="4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6" fillId="0" borderId="0" xfId="0" applyFont="1"/>
    <xf numFmtId="0" fontId="1" fillId="4" borderId="1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7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17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7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6" fillId="4" borderId="1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209550</xdr:rowOff>
    </xdr:from>
    <xdr:to>
      <xdr:col>6</xdr:col>
      <xdr:colOff>12700</xdr:colOff>
      <xdr:row>3</xdr:row>
      <xdr:rowOff>9525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209550"/>
          <a:ext cx="42227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22098</xdr:rowOff>
    </xdr:from>
    <xdr:to>
      <xdr:col>9</xdr:col>
      <xdr:colOff>571500</xdr:colOff>
      <xdr:row>17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30700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95249</xdr:rowOff>
    </xdr:from>
    <xdr:to>
      <xdr:col>9</xdr:col>
      <xdr:colOff>571500</xdr:colOff>
      <xdr:row>15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28384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161926</xdr:rowOff>
    </xdr:from>
    <xdr:to>
      <xdr:col>13</xdr:col>
      <xdr:colOff>0</xdr:colOff>
      <xdr:row>19</xdr:row>
      <xdr:rowOff>66675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2905126"/>
          <a:ext cx="6000750" cy="2095499"/>
          <a:chOff x="0" y="0"/>
          <a:chExt cx="5543550" cy="200025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200025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907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L28"/>
  <sheetViews>
    <sheetView zoomScaleNormal="100" workbookViewId="0">
      <selection activeCell="Q22" sqref="Q22"/>
    </sheetView>
  </sheetViews>
  <sheetFormatPr defaultColWidth="9" defaultRowHeight="24" x14ac:dyDescent="0.55000000000000004"/>
  <cols>
    <col min="1" max="1" width="14.375" style="1" customWidth="1"/>
    <col min="2" max="11" width="5.375" style="1" customWidth="1"/>
    <col min="12" max="16384" width="9" style="1"/>
  </cols>
  <sheetData>
    <row r="4" spans="1:12" ht="27.75" x14ac:dyDescent="0.55000000000000004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27.75" x14ac:dyDescent="0.55000000000000004">
      <c r="A5" s="50" t="s">
        <v>52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27.75" x14ac:dyDescent="0.55000000000000004">
      <c r="A6" s="50" t="s">
        <v>64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27.75" x14ac:dyDescent="0.55000000000000004">
      <c r="A7" s="50" t="s">
        <v>24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27.75" x14ac:dyDescent="0.55000000000000004">
      <c r="A8" s="50" t="s">
        <v>46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27.75" x14ac:dyDescent="0.55000000000000004">
      <c r="A9" s="50" t="s">
        <v>65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x14ac:dyDescent="0.55000000000000004">
      <c r="A10" s="51" t="s">
        <v>50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x14ac:dyDescent="0.55000000000000004">
      <c r="A11" s="10" t="s">
        <v>25</v>
      </c>
      <c r="B11" s="51" t="s">
        <v>53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2" x14ac:dyDescent="0.55000000000000004">
      <c r="B12" s="51" t="s">
        <v>54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x14ac:dyDescent="0.55000000000000004">
      <c r="A13" s="11" t="s">
        <v>26</v>
      </c>
      <c r="B13" s="52" t="s">
        <v>32</v>
      </c>
      <c r="C13" s="53"/>
      <c r="D13" s="53"/>
      <c r="E13" s="53"/>
      <c r="F13" s="53"/>
      <c r="G13" s="53"/>
      <c r="H13" s="53"/>
      <c r="I13" s="53"/>
      <c r="J13" s="53"/>
      <c r="K13" s="53"/>
      <c r="L13" s="54" t="s">
        <v>23</v>
      </c>
    </row>
    <row r="14" spans="1:12" x14ac:dyDescent="0.55000000000000004">
      <c r="A14" s="12" t="s">
        <v>27</v>
      </c>
      <c r="B14" s="52" t="s">
        <v>33</v>
      </c>
      <c r="C14" s="53"/>
      <c r="D14" s="53"/>
      <c r="E14" s="53"/>
      <c r="F14" s="53"/>
      <c r="G14" s="53"/>
      <c r="H14" s="53"/>
      <c r="I14" s="57"/>
      <c r="J14" s="58" t="s">
        <v>34</v>
      </c>
      <c r="K14" s="59"/>
      <c r="L14" s="55"/>
    </row>
    <row r="15" spans="1:12" x14ac:dyDescent="0.55000000000000004">
      <c r="A15" s="13" t="s">
        <v>66</v>
      </c>
      <c r="B15" s="14">
        <v>4</v>
      </c>
      <c r="C15" s="14">
        <v>3.5</v>
      </c>
      <c r="D15" s="14">
        <v>3</v>
      </c>
      <c r="E15" s="14">
        <v>2.5</v>
      </c>
      <c r="F15" s="14">
        <v>2</v>
      </c>
      <c r="G15" s="14">
        <v>1.5</v>
      </c>
      <c r="H15" s="14">
        <v>1</v>
      </c>
      <c r="I15" s="14">
        <v>0</v>
      </c>
      <c r="J15" s="14" t="s">
        <v>28</v>
      </c>
      <c r="K15" s="14" t="s">
        <v>29</v>
      </c>
      <c r="L15" s="56"/>
    </row>
    <row r="16" spans="1:12" x14ac:dyDescent="0.55000000000000004">
      <c r="A16" s="49">
        <f>SUM(B16:I16)</f>
        <v>6</v>
      </c>
      <c r="B16" s="49">
        <f>COUNTIF('7.สรุปผลการเรียนรู้'!F7:F12,4)</f>
        <v>1</v>
      </c>
      <c r="C16" s="49">
        <f>COUNTIF('7.สรุปผลการเรียนรู้'!F7:F12,3.5)</f>
        <v>1</v>
      </c>
      <c r="D16" s="49">
        <f>COUNTIF('7.สรุปผลการเรียนรู้'!F7:F12,3)</f>
        <v>1</v>
      </c>
      <c r="E16" s="49">
        <f>COUNTIF('7.สรุปผลการเรียนรู้'!F7:F12,2.5)</f>
        <v>1</v>
      </c>
      <c r="F16" s="49">
        <f>COUNTIF('7.สรุปผลการเรียนรู้'!F7:F12,2)</f>
        <v>1</v>
      </c>
      <c r="G16" s="49">
        <f>COUNTIF('7.สรุปผลการเรียนรู้'!F7:F12,1.5)</f>
        <v>1</v>
      </c>
      <c r="H16" s="49">
        <f>COUNTIF('7.สรุปผลการเรียนรู้'!F7:F12,1)</f>
        <v>0</v>
      </c>
      <c r="I16" s="49">
        <f>COUNTIF('7.สรุปผลการเรียนรู้'!F7:F12,0)</f>
        <v>0</v>
      </c>
      <c r="J16" s="49">
        <v>0</v>
      </c>
      <c r="K16" s="49">
        <v>0</v>
      </c>
      <c r="L16" s="15"/>
    </row>
    <row r="17" spans="1:12" x14ac:dyDescent="0.55000000000000004">
      <c r="A17" s="16" t="s">
        <v>14</v>
      </c>
      <c r="B17" s="60" t="s">
        <v>35</v>
      </c>
      <c r="C17" s="61"/>
      <c r="D17" s="61"/>
      <c r="E17" s="62"/>
      <c r="F17" s="63" t="s">
        <v>36</v>
      </c>
      <c r="G17" s="64"/>
      <c r="H17" s="64"/>
      <c r="I17" s="65"/>
      <c r="J17" s="63" t="s">
        <v>37</v>
      </c>
      <c r="K17" s="65"/>
      <c r="L17" s="15"/>
    </row>
    <row r="18" spans="1:12" x14ac:dyDescent="0.55000000000000004">
      <c r="A18" s="16" t="s">
        <v>30</v>
      </c>
      <c r="B18" s="14">
        <v>3</v>
      </c>
      <c r="C18" s="14">
        <v>2</v>
      </c>
      <c r="D18" s="14">
        <v>1</v>
      </c>
      <c r="E18" s="14">
        <v>0</v>
      </c>
      <c r="F18" s="14">
        <v>3</v>
      </c>
      <c r="G18" s="14">
        <v>2</v>
      </c>
      <c r="H18" s="14">
        <v>1</v>
      </c>
      <c r="I18" s="14">
        <v>0</v>
      </c>
      <c r="J18" s="14" t="s">
        <v>38</v>
      </c>
      <c r="K18" s="14" t="s">
        <v>39</v>
      </c>
      <c r="L18" s="15"/>
    </row>
    <row r="19" spans="1:12" x14ac:dyDescent="0.55000000000000004">
      <c r="A19" s="16" t="s">
        <v>31</v>
      </c>
      <c r="B19" s="49">
        <f>COUNTIF('6.คุณลักษณะ'!M4:M9,"3/ดีเยี่ยม")</f>
        <v>5</v>
      </c>
      <c r="C19" s="49">
        <f>COUNTIF('6.คุณลักษณะ'!M4:M9,"2/ดี")</f>
        <v>1</v>
      </c>
      <c r="D19" s="49">
        <f>COUNTIF('6.คุณลักษณะ'!M4:M9,"1/พอใช้")</f>
        <v>0</v>
      </c>
      <c r="E19" s="49">
        <f>COUNTIF('6.คุณลักษณะ'!M4:M9,"0/ปรับปรุง")</f>
        <v>0</v>
      </c>
      <c r="F19" s="49">
        <f>COUNTIF('5.อ่านคิดวิเคราะห์เขียน'!J4:J9,"3/ดีเยี่ยม")</f>
        <v>2</v>
      </c>
      <c r="G19" s="49">
        <f>COUNTIF('5.อ่านคิดวิเคราะห์เขียน'!J4:J9,"2/ดี")</f>
        <v>4</v>
      </c>
      <c r="H19" s="49">
        <f>COUNTIF('5.อ่านคิดวิเคราะห์เขียน'!J4:J9,"1/พอใช้")</f>
        <v>0</v>
      </c>
      <c r="I19" s="49">
        <f>COUNTIF('5.อ่านคิดวิเคราะห์เขียน'!J4:J9,"0/ปรับปรุง")</f>
        <v>0</v>
      </c>
      <c r="J19" s="49">
        <f>SUM(B19:D19)</f>
        <v>6</v>
      </c>
      <c r="K19" s="49"/>
      <c r="L19" s="15"/>
    </row>
    <row r="20" spans="1:12" x14ac:dyDescent="0.55000000000000004">
      <c r="A20" s="66" t="s">
        <v>40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8"/>
    </row>
    <row r="21" spans="1:12" x14ac:dyDescent="0.55000000000000004">
      <c r="A21" s="69" t="s">
        <v>41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1"/>
    </row>
    <row r="22" spans="1:12" x14ac:dyDescent="0.55000000000000004">
      <c r="A22" s="72" t="s">
        <v>42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4"/>
    </row>
    <row r="23" spans="1:12" x14ac:dyDescent="0.55000000000000004">
      <c r="A23" s="75" t="s">
        <v>43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7"/>
    </row>
    <row r="24" spans="1:12" x14ac:dyDescent="0.55000000000000004">
      <c r="A24" s="78" t="s">
        <v>48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80"/>
    </row>
    <row r="25" spans="1:12" x14ac:dyDescent="0.55000000000000004">
      <c r="A25" s="72" t="s">
        <v>49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4"/>
    </row>
    <row r="26" spans="1:12" x14ac:dyDescent="0.55000000000000004">
      <c r="A26" s="72" t="s">
        <v>62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4"/>
    </row>
    <row r="27" spans="1:12" x14ac:dyDescent="0.55000000000000004">
      <c r="A27" s="72" t="s">
        <v>63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4"/>
    </row>
    <row r="28" spans="1:12" x14ac:dyDescent="0.55000000000000004">
      <c r="A28" s="75" t="s">
        <v>44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7"/>
    </row>
  </sheetData>
  <mergeCells count="25">
    <mergeCell ref="A27:L27"/>
    <mergeCell ref="A28:L28"/>
    <mergeCell ref="A22:L22"/>
    <mergeCell ref="A23:L23"/>
    <mergeCell ref="A24:L24"/>
    <mergeCell ref="A25:L25"/>
    <mergeCell ref="A26:L26"/>
    <mergeCell ref="B17:E17"/>
    <mergeCell ref="F17:I17"/>
    <mergeCell ref="J17:K17"/>
    <mergeCell ref="A20:L20"/>
    <mergeCell ref="A21:L21"/>
    <mergeCell ref="A9:L9"/>
    <mergeCell ref="A10:L10"/>
    <mergeCell ref="B11:L11"/>
    <mergeCell ref="B12:L12"/>
    <mergeCell ref="B13:K13"/>
    <mergeCell ref="L13:L15"/>
    <mergeCell ref="B14:I14"/>
    <mergeCell ref="J14:K14"/>
    <mergeCell ref="A4:L4"/>
    <mergeCell ref="A5:L5"/>
    <mergeCell ref="A6:L6"/>
    <mergeCell ref="A7:L7"/>
    <mergeCell ref="A8:L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2"/>
  <sheetViews>
    <sheetView zoomScale="140" zoomScaleNormal="140" workbookViewId="0">
      <selection activeCell="BB20" sqref="BB20"/>
    </sheetView>
  </sheetViews>
  <sheetFormatPr defaultColWidth="9" defaultRowHeight="16.5" x14ac:dyDescent="0.35"/>
  <cols>
    <col min="1" max="1" width="2.125" style="3" customWidth="1"/>
    <col min="2" max="2" width="3.625" style="3" customWidth="1"/>
    <col min="3" max="52" width="1.625" style="3" customWidth="1"/>
    <col min="53" max="53" width="9" style="3"/>
    <col min="54" max="54" width="27.25" style="3" customWidth="1"/>
    <col min="55" max="16384" width="9" style="3"/>
  </cols>
  <sheetData>
    <row r="1" spans="1:54" ht="24" x14ac:dyDescent="0.55000000000000004">
      <c r="A1" s="90" t="s">
        <v>61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</row>
    <row r="2" spans="1:54" ht="15" customHeight="1" x14ac:dyDescent="0.4">
      <c r="A2" s="91" t="s">
        <v>0</v>
      </c>
      <c r="B2" s="5" t="s">
        <v>1</v>
      </c>
      <c r="C2" s="86">
        <v>1</v>
      </c>
      <c r="D2" s="82"/>
      <c r="E2" s="82"/>
      <c r="F2" s="82"/>
      <c r="G2" s="83"/>
      <c r="H2" s="86">
        <v>2</v>
      </c>
      <c r="I2" s="82"/>
      <c r="J2" s="82"/>
      <c r="K2" s="82"/>
      <c r="L2" s="83"/>
      <c r="M2" s="86">
        <v>3</v>
      </c>
      <c r="N2" s="82"/>
      <c r="O2" s="82"/>
      <c r="P2" s="82"/>
      <c r="Q2" s="83"/>
      <c r="R2" s="86">
        <v>4</v>
      </c>
      <c r="S2" s="82"/>
      <c r="T2" s="82"/>
      <c r="U2" s="82"/>
      <c r="V2" s="83"/>
      <c r="W2" s="86">
        <v>5</v>
      </c>
      <c r="X2" s="82"/>
      <c r="Y2" s="82"/>
      <c r="Z2" s="82"/>
      <c r="AA2" s="86">
        <v>6</v>
      </c>
      <c r="AB2" s="82"/>
      <c r="AC2" s="82"/>
      <c r="AD2" s="82"/>
      <c r="AE2" s="82"/>
      <c r="AF2" s="83"/>
      <c r="AG2" s="86">
        <v>7</v>
      </c>
      <c r="AH2" s="82"/>
      <c r="AI2" s="82"/>
      <c r="AJ2" s="82"/>
      <c r="AK2" s="83"/>
      <c r="AL2" s="82">
        <v>8</v>
      </c>
      <c r="AM2" s="82"/>
      <c r="AN2" s="82"/>
      <c r="AO2" s="82"/>
      <c r="AP2" s="83"/>
      <c r="AQ2" s="86">
        <v>9</v>
      </c>
      <c r="AR2" s="82"/>
      <c r="AS2" s="82"/>
      <c r="AT2" s="82"/>
      <c r="AU2" s="83"/>
      <c r="AV2" s="86">
        <v>10</v>
      </c>
      <c r="AW2" s="82"/>
      <c r="AX2" s="82"/>
      <c r="AY2" s="82"/>
      <c r="AZ2" s="83"/>
    </row>
    <row r="3" spans="1:54" ht="15" customHeight="1" x14ac:dyDescent="0.4">
      <c r="A3" s="92"/>
      <c r="B3" s="6" t="s">
        <v>2</v>
      </c>
      <c r="C3" s="81">
        <v>22221</v>
      </c>
      <c r="D3" s="82"/>
      <c r="E3" s="82"/>
      <c r="F3" s="82"/>
      <c r="G3" s="83"/>
      <c r="H3" s="81">
        <v>22221</v>
      </c>
      <c r="I3" s="82"/>
      <c r="J3" s="82"/>
      <c r="K3" s="82"/>
      <c r="L3" s="83"/>
      <c r="M3" s="81">
        <v>22221</v>
      </c>
      <c r="N3" s="82"/>
      <c r="O3" s="82"/>
      <c r="P3" s="82"/>
      <c r="Q3" s="83"/>
      <c r="R3" s="81">
        <v>22221</v>
      </c>
      <c r="S3" s="82"/>
      <c r="T3" s="82"/>
      <c r="U3" s="82"/>
      <c r="V3" s="83"/>
      <c r="W3" s="81">
        <v>22221</v>
      </c>
      <c r="X3" s="84"/>
      <c r="Y3" s="84"/>
      <c r="Z3" s="84"/>
      <c r="AA3" s="81">
        <v>22251</v>
      </c>
      <c r="AB3" s="84"/>
      <c r="AC3" s="84"/>
      <c r="AD3" s="84"/>
      <c r="AE3" s="84"/>
      <c r="AF3" s="85"/>
      <c r="AG3" s="81">
        <v>22251</v>
      </c>
      <c r="AH3" s="82"/>
      <c r="AI3" s="82"/>
      <c r="AJ3" s="82"/>
      <c r="AK3" s="83"/>
      <c r="AL3" s="81">
        <v>22251</v>
      </c>
      <c r="AM3" s="82"/>
      <c r="AN3" s="82"/>
      <c r="AO3" s="82"/>
      <c r="AP3" s="83"/>
      <c r="AQ3" s="81">
        <v>22251</v>
      </c>
      <c r="AR3" s="82"/>
      <c r="AS3" s="82"/>
      <c r="AT3" s="82"/>
      <c r="AU3" s="83"/>
      <c r="AV3" s="81">
        <v>22282</v>
      </c>
      <c r="AW3" s="82"/>
      <c r="AX3" s="82"/>
      <c r="AY3" s="82"/>
      <c r="AZ3" s="83"/>
    </row>
    <row r="4" spans="1:54" ht="15" customHeight="1" x14ac:dyDescent="0.35">
      <c r="A4" s="92"/>
      <c r="B4" s="6" t="s">
        <v>3</v>
      </c>
      <c r="C4" s="6"/>
      <c r="D4" s="6"/>
      <c r="E4" s="6">
        <v>1</v>
      </c>
      <c r="F4" s="6">
        <v>2</v>
      </c>
      <c r="G4" s="6">
        <v>3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20</v>
      </c>
      <c r="S4" s="6">
        <v>21</v>
      </c>
      <c r="T4" s="6">
        <v>22</v>
      </c>
      <c r="U4" s="6">
        <v>23</v>
      </c>
      <c r="V4" s="6">
        <v>24</v>
      </c>
      <c r="W4" s="6">
        <v>27</v>
      </c>
      <c r="X4" s="6">
        <v>28</v>
      </c>
      <c r="Y4" s="6">
        <v>29</v>
      </c>
      <c r="Z4" s="6">
        <v>30</v>
      </c>
      <c r="AA4" s="6">
        <v>1</v>
      </c>
      <c r="AB4" s="6">
        <v>4</v>
      </c>
      <c r="AC4" s="6">
        <v>5</v>
      </c>
      <c r="AD4" s="6">
        <v>6</v>
      </c>
      <c r="AE4" s="6">
        <v>7</v>
      </c>
      <c r="AF4" s="6">
        <v>8</v>
      </c>
      <c r="AG4" s="6">
        <v>11</v>
      </c>
      <c r="AH4" s="6">
        <v>12</v>
      </c>
      <c r="AI4" s="6">
        <v>13</v>
      </c>
      <c r="AJ4" s="6">
        <v>14</v>
      </c>
      <c r="AK4" s="6">
        <v>15</v>
      </c>
      <c r="AL4" s="6">
        <v>18</v>
      </c>
      <c r="AM4" s="6">
        <v>19</v>
      </c>
      <c r="AN4" s="6">
        <v>20</v>
      </c>
      <c r="AO4" s="6">
        <v>21</v>
      </c>
      <c r="AP4" s="6">
        <v>22</v>
      </c>
      <c r="AQ4" s="6">
        <v>25</v>
      </c>
      <c r="AR4" s="6">
        <v>26</v>
      </c>
      <c r="AS4" s="6">
        <v>27</v>
      </c>
      <c r="AT4" s="6">
        <v>28</v>
      </c>
      <c r="AU4" s="6">
        <v>29</v>
      </c>
      <c r="AV4" s="6">
        <v>1</v>
      </c>
      <c r="AW4" s="6">
        <v>2</v>
      </c>
      <c r="AX4" s="6">
        <v>3</v>
      </c>
      <c r="AY4" s="6">
        <v>4</v>
      </c>
      <c r="AZ4" s="6">
        <v>5</v>
      </c>
    </row>
    <row r="5" spans="1:54" ht="15" customHeight="1" x14ac:dyDescent="0.35">
      <c r="A5" s="93"/>
      <c r="B5" s="6" t="s">
        <v>4</v>
      </c>
      <c r="C5" s="6"/>
      <c r="D5" s="6"/>
      <c r="E5" s="6">
        <v>3</v>
      </c>
      <c r="F5" s="6"/>
      <c r="G5" s="6"/>
      <c r="H5" s="6"/>
      <c r="I5" s="6"/>
      <c r="J5" s="6">
        <v>6</v>
      </c>
      <c r="K5" s="6"/>
      <c r="L5" s="6"/>
      <c r="M5" s="6"/>
      <c r="N5" s="6"/>
      <c r="O5" s="6">
        <v>9</v>
      </c>
      <c r="P5" s="6"/>
      <c r="Q5" s="6"/>
      <c r="R5" s="6"/>
      <c r="S5" s="6"/>
      <c r="T5" s="6">
        <v>12</v>
      </c>
      <c r="U5" s="6"/>
      <c r="V5" s="6"/>
      <c r="W5" s="6"/>
      <c r="X5" s="6"/>
      <c r="Y5" s="6">
        <v>15</v>
      </c>
      <c r="Z5" s="6"/>
      <c r="AA5" s="6"/>
      <c r="AB5" s="6"/>
      <c r="AC5" s="6"/>
      <c r="AD5" s="6">
        <v>18</v>
      </c>
      <c r="AE5" s="6"/>
      <c r="AF5" s="6"/>
      <c r="AG5" s="6"/>
      <c r="AH5" s="6"/>
      <c r="AI5" s="6">
        <v>21</v>
      </c>
      <c r="AJ5" s="6"/>
      <c r="AK5" s="6"/>
      <c r="AL5" s="6"/>
      <c r="AM5" s="6"/>
      <c r="AN5" s="6">
        <v>24</v>
      </c>
      <c r="AO5" s="6"/>
      <c r="AP5" s="6"/>
      <c r="AQ5" s="6"/>
      <c r="AR5" s="6"/>
      <c r="AS5" s="6">
        <v>27</v>
      </c>
      <c r="AT5" s="6"/>
      <c r="AU5" s="6"/>
      <c r="AV5" s="6"/>
      <c r="AW5" s="6"/>
      <c r="AX5" s="6">
        <v>30</v>
      </c>
      <c r="AY5" s="6"/>
      <c r="AZ5" s="6"/>
    </row>
    <row r="6" spans="1:54" ht="15" customHeight="1" x14ac:dyDescent="0.4">
      <c r="A6" s="7">
        <v>1</v>
      </c>
      <c r="B6" s="8"/>
      <c r="C6" s="7"/>
      <c r="D6" s="7"/>
      <c r="E6" s="7" t="s">
        <v>47</v>
      </c>
      <c r="F6" s="7"/>
      <c r="G6" s="7"/>
      <c r="H6" s="7"/>
      <c r="I6" s="7"/>
      <c r="J6" s="7" t="s">
        <v>47</v>
      </c>
      <c r="K6" s="7"/>
      <c r="L6" s="7"/>
      <c r="M6" s="7"/>
      <c r="N6" s="7"/>
      <c r="O6" s="7" t="s">
        <v>47</v>
      </c>
      <c r="P6" s="7"/>
      <c r="Q6" s="7"/>
      <c r="R6" s="7"/>
      <c r="S6" s="7"/>
      <c r="T6" s="7" t="s">
        <v>47</v>
      </c>
      <c r="U6" s="7"/>
      <c r="V6" s="7"/>
      <c r="W6" s="7"/>
      <c r="X6" s="7"/>
      <c r="Y6" s="7" t="s">
        <v>47</v>
      </c>
      <c r="Z6" s="7"/>
      <c r="AA6" s="7"/>
      <c r="AB6" s="7"/>
      <c r="AC6" s="7"/>
      <c r="AD6" s="7" t="s">
        <v>47</v>
      </c>
      <c r="AE6" s="7"/>
      <c r="AF6" s="7"/>
      <c r="AG6" s="7"/>
      <c r="AH6" s="7"/>
      <c r="AI6" s="7" t="s">
        <v>47</v>
      </c>
      <c r="AJ6" s="7"/>
      <c r="AK6" s="7"/>
      <c r="AL6" s="7"/>
      <c r="AM6" s="7"/>
      <c r="AN6" s="7" t="s">
        <v>47</v>
      </c>
      <c r="AO6" s="7"/>
      <c r="AP6" s="7"/>
      <c r="AQ6" s="7"/>
      <c r="AR6" s="7"/>
      <c r="AS6" s="7" t="s">
        <v>47</v>
      </c>
      <c r="AT6" s="7"/>
      <c r="AU6" s="7"/>
      <c r="AV6" s="7"/>
      <c r="AW6" s="7"/>
      <c r="AX6" s="7" t="s">
        <v>47</v>
      </c>
      <c r="AY6" s="7"/>
      <c r="AZ6" s="7"/>
      <c r="BB6" s="48" t="s">
        <v>55</v>
      </c>
    </row>
    <row r="7" spans="1:54" ht="15" customHeight="1" x14ac:dyDescent="0.4">
      <c r="A7" s="7">
        <v>2</v>
      </c>
      <c r="B7" s="8"/>
      <c r="C7" s="7"/>
      <c r="D7" s="7"/>
      <c r="E7" s="7" t="s">
        <v>47</v>
      </c>
      <c r="F7" s="7"/>
      <c r="G7" s="7"/>
      <c r="H7" s="7"/>
      <c r="I7" s="7"/>
      <c r="J7" s="7" t="s">
        <v>47</v>
      </c>
      <c r="K7" s="7"/>
      <c r="L7" s="7"/>
      <c r="M7" s="7"/>
      <c r="N7" s="7"/>
      <c r="O7" s="7" t="s">
        <v>47</v>
      </c>
      <c r="P7" s="7"/>
      <c r="Q7" s="7"/>
      <c r="R7" s="7"/>
      <c r="S7" s="7"/>
      <c r="T7" s="7" t="s">
        <v>47</v>
      </c>
      <c r="U7" s="7"/>
      <c r="V7" s="7"/>
      <c r="W7" s="7"/>
      <c r="X7" s="7"/>
      <c r="Y7" s="7" t="s">
        <v>47</v>
      </c>
      <c r="Z7" s="7"/>
      <c r="AA7" s="7"/>
      <c r="AB7" s="7"/>
      <c r="AC7" s="7"/>
      <c r="AD7" s="7" t="s">
        <v>47</v>
      </c>
      <c r="AE7" s="7"/>
      <c r="AF7" s="7"/>
      <c r="AG7" s="7"/>
      <c r="AH7" s="7"/>
      <c r="AI7" s="7" t="s">
        <v>47</v>
      </c>
      <c r="AJ7" s="7"/>
      <c r="AK7" s="7"/>
      <c r="AL7" s="7"/>
      <c r="AM7" s="7"/>
      <c r="AN7" s="7" t="s">
        <v>47</v>
      </c>
      <c r="AO7" s="7"/>
      <c r="AP7" s="7"/>
      <c r="AQ7" s="7"/>
      <c r="AR7" s="7"/>
      <c r="AS7" s="7" t="s">
        <v>47</v>
      </c>
      <c r="AT7" s="7"/>
      <c r="AU7" s="7"/>
      <c r="AV7" s="7"/>
      <c r="AW7" s="7"/>
      <c r="AX7" s="7" t="s">
        <v>47</v>
      </c>
      <c r="AY7" s="7"/>
      <c r="AZ7" s="7"/>
      <c r="BB7" s="48" t="s">
        <v>56</v>
      </c>
    </row>
    <row r="8" spans="1:54" ht="15" customHeight="1" x14ac:dyDescent="0.4">
      <c r="A8" s="7">
        <v>3</v>
      </c>
      <c r="B8" s="8"/>
      <c r="C8" s="7"/>
      <c r="D8" s="7"/>
      <c r="E8" s="7" t="s">
        <v>47</v>
      </c>
      <c r="F8" s="7"/>
      <c r="G8" s="7"/>
      <c r="H8" s="7"/>
      <c r="I8" s="7"/>
      <c r="J8" s="7" t="s">
        <v>47</v>
      </c>
      <c r="K8" s="7"/>
      <c r="L8" s="7"/>
      <c r="M8" s="7"/>
      <c r="N8" s="7"/>
      <c r="O8" s="7" t="s">
        <v>47</v>
      </c>
      <c r="P8" s="7"/>
      <c r="Q8" s="7"/>
      <c r="R8" s="7"/>
      <c r="S8" s="7"/>
      <c r="T8" s="7" t="s">
        <v>47</v>
      </c>
      <c r="U8" s="7"/>
      <c r="V8" s="7"/>
      <c r="W8" s="7"/>
      <c r="X8" s="7"/>
      <c r="Y8" s="7" t="s">
        <v>47</v>
      </c>
      <c r="Z8" s="7"/>
      <c r="AA8" s="7"/>
      <c r="AB8" s="7"/>
      <c r="AC8" s="7"/>
      <c r="AD8" s="7" t="s">
        <v>47</v>
      </c>
      <c r="AE8" s="7"/>
      <c r="AF8" s="7"/>
      <c r="AG8" s="7"/>
      <c r="AH8" s="7"/>
      <c r="AI8" s="7" t="s">
        <v>47</v>
      </c>
      <c r="AJ8" s="7"/>
      <c r="AK8" s="7"/>
      <c r="AL8" s="7"/>
      <c r="AM8" s="7"/>
      <c r="AN8" s="7" t="s">
        <v>47</v>
      </c>
      <c r="AO8" s="7"/>
      <c r="AP8" s="7"/>
      <c r="AQ8" s="7"/>
      <c r="AR8" s="7"/>
      <c r="AS8" s="7" t="s">
        <v>47</v>
      </c>
      <c r="AT8" s="7"/>
      <c r="AU8" s="7"/>
      <c r="AV8" s="7"/>
      <c r="AW8" s="7"/>
      <c r="AX8" s="7" t="s">
        <v>47</v>
      </c>
      <c r="AY8" s="7"/>
      <c r="AZ8" s="7"/>
      <c r="BB8" s="48" t="s">
        <v>57</v>
      </c>
    </row>
    <row r="9" spans="1:54" ht="15" customHeight="1" x14ac:dyDescent="0.4">
      <c r="A9" s="7">
        <v>4</v>
      </c>
      <c r="B9" s="8"/>
      <c r="C9" s="7"/>
      <c r="D9" s="7"/>
      <c r="E9" s="7" t="s">
        <v>47</v>
      </c>
      <c r="F9" s="7"/>
      <c r="G9" s="7"/>
      <c r="H9" s="7"/>
      <c r="I9" s="7"/>
      <c r="J9" s="7" t="s">
        <v>47</v>
      </c>
      <c r="K9" s="7"/>
      <c r="L9" s="7"/>
      <c r="M9" s="7"/>
      <c r="N9" s="7"/>
      <c r="O9" s="7" t="s">
        <v>47</v>
      </c>
      <c r="P9" s="7"/>
      <c r="Q9" s="7"/>
      <c r="R9" s="7"/>
      <c r="S9" s="7"/>
      <c r="T9" s="7" t="s">
        <v>47</v>
      </c>
      <c r="U9" s="7"/>
      <c r="V9" s="7"/>
      <c r="W9" s="7"/>
      <c r="X9" s="7"/>
      <c r="Y9" s="7" t="s">
        <v>47</v>
      </c>
      <c r="Z9" s="7"/>
      <c r="AA9" s="7"/>
      <c r="AB9" s="7"/>
      <c r="AC9" s="7"/>
      <c r="AD9" s="7" t="s">
        <v>47</v>
      </c>
      <c r="AE9" s="7"/>
      <c r="AF9" s="7"/>
      <c r="AG9" s="7"/>
      <c r="AH9" s="7"/>
      <c r="AI9" s="7" t="s">
        <v>47</v>
      </c>
      <c r="AJ9" s="7"/>
      <c r="AK9" s="7"/>
      <c r="AL9" s="7"/>
      <c r="AM9" s="7"/>
      <c r="AN9" s="7" t="s">
        <v>47</v>
      </c>
      <c r="AO9" s="7"/>
      <c r="AP9" s="7"/>
      <c r="AQ9" s="7"/>
      <c r="AR9" s="7"/>
      <c r="AS9" s="7" t="s">
        <v>47</v>
      </c>
      <c r="AT9" s="7"/>
      <c r="AU9" s="7"/>
      <c r="AV9" s="7"/>
      <c r="AW9" s="7"/>
      <c r="AX9" s="7" t="s">
        <v>47</v>
      </c>
      <c r="AY9" s="7"/>
      <c r="AZ9" s="7"/>
      <c r="BB9" s="48" t="s">
        <v>58</v>
      </c>
    </row>
    <row r="10" spans="1:54" ht="15" customHeight="1" x14ac:dyDescent="0.4">
      <c r="A10" s="7">
        <v>5</v>
      </c>
      <c r="B10" s="8"/>
      <c r="C10" s="7"/>
      <c r="D10" s="7"/>
      <c r="E10" s="7" t="s">
        <v>47</v>
      </c>
      <c r="F10" s="7"/>
      <c r="G10" s="7"/>
      <c r="H10" s="7"/>
      <c r="I10" s="7"/>
      <c r="J10" s="7" t="s">
        <v>47</v>
      </c>
      <c r="K10" s="7"/>
      <c r="L10" s="7"/>
      <c r="M10" s="7"/>
      <c r="N10" s="7"/>
      <c r="O10" s="7" t="s">
        <v>47</v>
      </c>
      <c r="P10" s="7"/>
      <c r="Q10" s="7"/>
      <c r="R10" s="7"/>
      <c r="S10" s="7"/>
      <c r="T10" s="7" t="s">
        <v>47</v>
      </c>
      <c r="U10" s="7"/>
      <c r="V10" s="7"/>
      <c r="W10" s="7"/>
      <c r="X10" s="7"/>
      <c r="Y10" s="7" t="s">
        <v>47</v>
      </c>
      <c r="Z10" s="7"/>
      <c r="AA10" s="7"/>
      <c r="AB10" s="7"/>
      <c r="AC10" s="7"/>
      <c r="AD10" s="7" t="s">
        <v>47</v>
      </c>
      <c r="AE10" s="7"/>
      <c r="AF10" s="7"/>
      <c r="AG10" s="7"/>
      <c r="AH10" s="7"/>
      <c r="AI10" s="7" t="s">
        <v>47</v>
      </c>
      <c r="AJ10" s="7"/>
      <c r="AK10" s="7"/>
      <c r="AL10" s="7"/>
      <c r="AM10" s="7"/>
      <c r="AN10" s="7" t="s">
        <v>47</v>
      </c>
      <c r="AO10" s="7"/>
      <c r="AP10" s="7"/>
      <c r="AQ10" s="7"/>
      <c r="AR10" s="7"/>
      <c r="AS10" s="7" t="s">
        <v>47</v>
      </c>
      <c r="AT10" s="7"/>
      <c r="AU10" s="7"/>
      <c r="AV10" s="7"/>
      <c r="AW10" s="7"/>
      <c r="AX10" s="7" t="s">
        <v>47</v>
      </c>
      <c r="AY10" s="7"/>
      <c r="AZ10" s="7"/>
      <c r="BB10" s="48" t="s">
        <v>59</v>
      </c>
    </row>
    <row r="11" spans="1:54" ht="15" customHeight="1" x14ac:dyDescent="0.4">
      <c r="A11" s="7">
        <v>6</v>
      </c>
      <c r="B11" s="8"/>
      <c r="C11" s="7"/>
      <c r="D11" s="7"/>
      <c r="E11" s="7" t="s">
        <v>47</v>
      </c>
      <c r="F11" s="7"/>
      <c r="G11" s="7"/>
      <c r="H11" s="7"/>
      <c r="I11" s="7"/>
      <c r="J11" s="7" t="s">
        <v>47</v>
      </c>
      <c r="K11" s="7"/>
      <c r="L11" s="7"/>
      <c r="M11" s="7"/>
      <c r="N11" s="7"/>
      <c r="O11" s="7" t="s">
        <v>47</v>
      </c>
      <c r="P11" s="7"/>
      <c r="Q11" s="7"/>
      <c r="R11" s="7"/>
      <c r="S11" s="7"/>
      <c r="T11" s="7" t="s">
        <v>47</v>
      </c>
      <c r="U11" s="7"/>
      <c r="V11" s="7"/>
      <c r="W11" s="7"/>
      <c r="X11" s="7"/>
      <c r="Y11" s="7" t="s">
        <v>47</v>
      </c>
      <c r="Z11" s="7"/>
      <c r="AA11" s="7"/>
      <c r="AB11" s="7"/>
      <c r="AC11" s="7"/>
      <c r="AD11" s="7" t="s">
        <v>47</v>
      </c>
      <c r="AE11" s="7"/>
      <c r="AF11" s="7"/>
      <c r="AG11" s="7"/>
      <c r="AH11" s="7"/>
      <c r="AI11" s="7" t="s">
        <v>47</v>
      </c>
      <c r="AJ11" s="7"/>
      <c r="AK11" s="7"/>
      <c r="AL11" s="7"/>
      <c r="AM11" s="7"/>
      <c r="AN11" s="7" t="s">
        <v>47</v>
      </c>
      <c r="AO11" s="7"/>
      <c r="AP11" s="7"/>
      <c r="AQ11" s="7"/>
      <c r="AR11" s="7"/>
      <c r="AS11" s="7" t="s">
        <v>47</v>
      </c>
      <c r="AT11" s="7"/>
      <c r="AU11" s="7"/>
      <c r="AV11" s="7"/>
      <c r="AW11" s="7"/>
      <c r="AX11" s="7" t="s">
        <v>47</v>
      </c>
      <c r="AY11" s="7"/>
      <c r="AZ11" s="7"/>
      <c r="BB11" s="48" t="s">
        <v>60</v>
      </c>
    </row>
    <row r="12" spans="1:54" ht="24" x14ac:dyDescent="0.55000000000000004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B12" s="48"/>
    </row>
    <row r="13" spans="1:54" ht="15" customHeight="1" x14ac:dyDescent="0.4">
      <c r="A13" s="91" t="s">
        <v>0</v>
      </c>
      <c r="B13" s="5" t="s">
        <v>1</v>
      </c>
      <c r="C13" s="86">
        <v>11</v>
      </c>
      <c r="D13" s="82"/>
      <c r="E13" s="82"/>
      <c r="F13" s="82"/>
      <c r="G13" s="83"/>
      <c r="H13" s="86">
        <v>12</v>
      </c>
      <c r="I13" s="82"/>
      <c r="J13" s="82"/>
      <c r="K13" s="82"/>
      <c r="L13" s="83"/>
      <c r="M13" s="86">
        <v>13</v>
      </c>
      <c r="N13" s="82"/>
      <c r="O13" s="82"/>
      <c r="P13" s="82"/>
      <c r="Q13" s="83"/>
      <c r="R13" s="86">
        <v>14</v>
      </c>
      <c r="S13" s="82"/>
      <c r="T13" s="82"/>
      <c r="U13" s="86">
        <v>15</v>
      </c>
      <c r="V13" s="82"/>
      <c r="W13" s="82"/>
      <c r="X13" s="82"/>
      <c r="Y13" s="82"/>
      <c r="Z13" s="82"/>
      <c r="AA13" s="83"/>
      <c r="AB13" s="86">
        <v>16</v>
      </c>
      <c r="AC13" s="82"/>
      <c r="AD13" s="82"/>
      <c r="AE13" s="82"/>
      <c r="AF13" s="83"/>
      <c r="AG13" s="86">
        <v>17</v>
      </c>
      <c r="AH13" s="82"/>
      <c r="AI13" s="82"/>
      <c r="AJ13" s="82"/>
      <c r="AK13" s="83"/>
      <c r="AL13" s="86">
        <v>18</v>
      </c>
      <c r="AM13" s="82"/>
      <c r="AN13" s="82"/>
      <c r="AO13" s="86">
        <v>19</v>
      </c>
      <c r="AP13" s="82"/>
      <c r="AQ13" s="82"/>
      <c r="AR13" s="82"/>
      <c r="AS13" s="82"/>
      <c r="AT13" s="82"/>
      <c r="AU13" s="83"/>
      <c r="AV13" s="86">
        <v>20</v>
      </c>
      <c r="AW13" s="82"/>
      <c r="AX13" s="82"/>
      <c r="AY13" s="82"/>
      <c r="AZ13" s="83"/>
      <c r="BB13" s="48"/>
    </row>
    <row r="14" spans="1:54" ht="15" customHeight="1" x14ac:dyDescent="0.4">
      <c r="A14" s="92"/>
      <c r="B14" s="6" t="s">
        <v>2</v>
      </c>
      <c r="C14" s="81">
        <v>22282</v>
      </c>
      <c r="D14" s="82"/>
      <c r="E14" s="82"/>
      <c r="F14" s="82"/>
      <c r="G14" s="83"/>
      <c r="H14" s="81">
        <v>22282</v>
      </c>
      <c r="I14" s="82"/>
      <c r="J14" s="82"/>
      <c r="K14" s="82"/>
      <c r="L14" s="83"/>
      <c r="M14" s="81">
        <v>22282</v>
      </c>
      <c r="N14" s="82"/>
      <c r="O14" s="82"/>
      <c r="P14" s="82"/>
      <c r="Q14" s="83"/>
      <c r="R14" s="81">
        <v>22282</v>
      </c>
      <c r="S14" s="84"/>
      <c r="T14" s="84"/>
      <c r="U14" s="81">
        <v>22313</v>
      </c>
      <c r="V14" s="84"/>
      <c r="W14" s="84"/>
      <c r="X14" s="84"/>
      <c r="Y14" s="84"/>
      <c r="Z14" s="84"/>
      <c r="AA14" s="85"/>
      <c r="AB14" s="81">
        <v>22313</v>
      </c>
      <c r="AC14" s="82"/>
      <c r="AD14" s="82"/>
      <c r="AE14" s="82"/>
      <c r="AF14" s="83"/>
      <c r="AG14" s="81">
        <v>22313</v>
      </c>
      <c r="AH14" s="82"/>
      <c r="AI14" s="82"/>
      <c r="AJ14" s="82"/>
      <c r="AK14" s="83"/>
      <c r="AL14" s="81">
        <v>22313</v>
      </c>
      <c r="AM14" s="84"/>
      <c r="AN14" s="84"/>
      <c r="AO14" s="81">
        <v>22341</v>
      </c>
      <c r="AP14" s="84"/>
      <c r="AQ14" s="84"/>
      <c r="AR14" s="84"/>
      <c r="AS14" s="84"/>
      <c r="AT14" s="84"/>
      <c r="AU14" s="85"/>
      <c r="AV14" s="87">
        <v>22341</v>
      </c>
      <c r="AW14" s="88"/>
      <c r="AX14" s="88"/>
      <c r="AY14" s="88"/>
      <c r="AZ14" s="89"/>
      <c r="BB14" s="48"/>
    </row>
    <row r="15" spans="1:54" ht="15" customHeight="1" x14ac:dyDescent="0.4">
      <c r="A15" s="92"/>
      <c r="B15" s="6" t="s">
        <v>3</v>
      </c>
      <c r="C15" s="6">
        <v>8</v>
      </c>
      <c r="D15" s="6">
        <v>9</v>
      </c>
      <c r="E15" s="6">
        <v>10</v>
      </c>
      <c r="F15" s="6">
        <v>11</v>
      </c>
      <c r="G15" s="6">
        <v>12</v>
      </c>
      <c r="H15" s="6">
        <v>15</v>
      </c>
      <c r="I15" s="6">
        <v>16</v>
      </c>
      <c r="J15" s="6">
        <v>17</v>
      </c>
      <c r="K15" s="6">
        <v>18</v>
      </c>
      <c r="L15" s="6">
        <v>19</v>
      </c>
      <c r="M15" s="6">
        <v>22</v>
      </c>
      <c r="N15" s="6">
        <v>23</v>
      </c>
      <c r="O15" s="6">
        <v>24</v>
      </c>
      <c r="P15" s="6">
        <v>25</v>
      </c>
      <c r="Q15" s="6">
        <v>26</v>
      </c>
      <c r="R15" s="6">
        <v>29</v>
      </c>
      <c r="S15" s="6">
        <v>30</v>
      </c>
      <c r="T15" s="6">
        <v>31</v>
      </c>
      <c r="U15" s="6">
        <v>1</v>
      </c>
      <c r="V15" s="6">
        <v>2</v>
      </c>
      <c r="W15" s="6">
        <v>5</v>
      </c>
      <c r="X15" s="6">
        <v>6</v>
      </c>
      <c r="Y15" s="6">
        <v>7</v>
      </c>
      <c r="Z15" s="6">
        <v>8</v>
      </c>
      <c r="AA15" s="6">
        <v>9</v>
      </c>
      <c r="AB15" s="6">
        <v>12</v>
      </c>
      <c r="AC15" s="6">
        <v>13</v>
      </c>
      <c r="AD15" s="6">
        <v>14</v>
      </c>
      <c r="AE15" s="6">
        <v>15</v>
      </c>
      <c r="AF15" s="6">
        <v>16</v>
      </c>
      <c r="AG15" s="6">
        <v>19</v>
      </c>
      <c r="AH15" s="6">
        <v>20</v>
      </c>
      <c r="AI15" s="6">
        <v>21</v>
      </c>
      <c r="AJ15" s="6">
        <v>22</v>
      </c>
      <c r="AK15" s="6">
        <v>23</v>
      </c>
      <c r="AL15" s="6">
        <v>26</v>
      </c>
      <c r="AM15" s="6">
        <v>27</v>
      </c>
      <c r="AN15" s="6">
        <v>28</v>
      </c>
      <c r="AO15" s="6">
        <v>1</v>
      </c>
      <c r="AP15" s="6">
        <v>2</v>
      </c>
      <c r="AQ15" s="6">
        <v>5</v>
      </c>
      <c r="AR15" s="6">
        <v>6</v>
      </c>
      <c r="AS15" s="6">
        <v>7</v>
      </c>
      <c r="AT15" s="6">
        <v>8</v>
      </c>
      <c r="AU15" s="6">
        <v>9</v>
      </c>
      <c r="AV15" s="6">
        <v>12</v>
      </c>
      <c r="AW15" s="6">
        <v>13</v>
      </c>
      <c r="AX15" s="6">
        <v>14</v>
      </c>
      <c r="AY15" s="6">
        <v>15</v>
      </c>
      <c r="AZ15" s="6">
        <v>16</v>
      </c>
      <c r="BB15" s="48"/>
    </row>
    <row r="16" spans="1:54" ht="15" customHeight="1" x14ac:dyDescent="0.4">
      <c r="A16" s="93"/>
      <c r="B16" s="6" t="s">
        <v>4</v>
      </c>
      <c r="C16" s="6"/>
      <c r="D16" s="6"/>
      <c r="E16" s="6">
        <v>33</v>
      </c>
      <c r="F16" s="6"/>
      <c r="G16" s="6"/>
      <c r="H16" s="6"/>
      <c r="I16" s="6"/>
      <c r="J16" s="6">
        <v>36</v>
      </c>
      <c r="K16" s="6"/>
      <c r="L16" s="6"/>
      <c r="M16" s="6"/>
      <c r="N16" s="6"/>
      <c r="O16" s="6">
        <v>39</v>
      </c>
      <c r="P16" s="6"/>
      <c r="Q16" s="6"/>
      <c r="R16" s="6"/>
      <c r="S16" s="6"/>
      <c r="T16" s="6">
        <v>42</v>
      </c>
      <c r="U16" s="6"/>
      <c r="V16" s="6"/>
      <c r="W16" s="6"/>
      <c r="X16" s="6"/>
      <c r="Y16" s="6">
        <v>45</v>
      </c>
      <c r="Z16" s="6"/>
      <c r="AA16" s="6"/>
      <c r="AB16" s="6"/>
      <c r="AC16" s="6"/>
      <c r="AD16" s="6">
        <v>48</v>
      </c>
      <c r="AE16" s="6"/>
      <c r="AF16" s="6"/>
      <c r="AG16" s="6"/>
      <c r="AH16" s="6"/>
      <c r="AI16" s="6">
        <v>51</v>
      </c>
      <c r="AJ16" s="6"/>
      <c r="AK16" s="6"/>
      <c r="AL16" s="6"/>
      <c r="AM16" s="6"/>
      <c r="AN16" s="6">
        <v>54</v>
      </c>
      <c r="AO16" s="6"/>
      <c r="AP16" s="6"/>
      <c r="AQ16" s="6"/>
      <c r="AR16" s="6"/>
      <c r="AS16" s="6">
        <v>57</v>
      </c>
      <c r="AT16" s="6"/>
      <c r="AU16" s="6"/>
      <c r="AV16" s="6"/>
      <c r="AW16" s="6"/>
      <c r="AX16" s="6">
        <v>60</v>
      </c>
      <c r="AY16" s="6"/>
      <c r="AZ16" s="9"/>
      <c r="BB16" s="48"/>
    </row>
    <row r="17" spans="1:54" ht="15" customHeight="1" x14ac:dyDescent="0.4">
      <c r="A17" s="7">
        <v>1</v>
      </c>
      <c r="B17" s="8"/>
      <c r="C17" s="7"/>
      <c r="D17" s="7"/>
      <c r="E17" s="7" t="s">
        <v>47</v>
      </c>
      <c r="F17" s="7"/>
      <c r="G17" s="7"/>
      <c r="H17" s="7"/>
      <c r="I17" s="7"/>
      <c r="J17" s="7" t="s">
        <v>47</v>
      </c>
      <c r="K17" s="7"/>
      <c r="L17" s="7"/>
      <c r="M17" s="7"/>
      <c r="N17" s="7"/>
      <c r="O17" s="7" t="s">
        <v>47</v>
      </c>
      <c r="P17" s="7"/>
      <c r="Q17" s="7"/>
      <c r="R17" s="7"/>
      <c r="S17" s="7"/>
      <c r="T17" s="7" t="s">
        <v>47</v>
      </c>
      <c r="U17" s="7"/>
      <c r="V17" s="7"/>
      <c r="W17" s="7"/>
      <c r="X17" s="7"/>
      <c r="Y17" s="7" t="s">
        <v>47</v>
      </c>
      <c r="Z17" s="7"/>
      <c r="AA17" s="7"/>
      <c r="AB17" s="7"/>
      <c r="AC17" s="7"/>
      <c r="AD17" s="7" t="s">
        <v>47</v>
      </c>
      <c r="AE17" s="7"/>
      <c r="AF17" s="7"/>
      <c r="AG17" s="7"/>
      <c r="AH17" s="7"/>
      <c r="AI17" s="7" t="s">
        <v>47</v>
      </c>
      <c r="AJ17" s="7"/>
      <c r="AK17" s="7"/>
      <c r="AL17" s="7"/>
      <c r="AM17" s="7"/>
      <c r="AN17" s="7" t="s">
        <v>47</v>
      </c>
      <c r="AO17" s="7"/>
      <c r="AP17" s="7"/>
      <c r="AQ17" s="7"/>
      <c r="AR17" s="7"/>
      <c r="AS17" s="7" t="s">
        <v>47</v>
      </c>
      <c r="AT17" s="7"/>
      <c r="AU17" s="7"/>
      <c r="AV17" s="7"/>
      <c r="AW17" s="7"/>
      <c r="AX17" s="7" t="s">
        <v>47</v>
      </c>
      <c r="AY17" s="7"/>
      <c r="AZ17" s="7"/>
      <c r="BB17" s="48" t="s">
        <v>55</v>
      </c>
    </row>
    <row r="18" spans="1:54" ht="15" customHeight="1" x14ac:dyDescent="0.4">
      <c r="A18" s="7">
        <v>2</v>
      </c>
      <c r="B18" s="8"/>
      <c r="C18" s="7"/>
      <c r="D18" s="7"/>
      <c r="E18" s="7" t="s">
        <v>47</v>
      </c>
      <c r="F18" s="7"/>
      <c r="G18" s="7"/>
      <c r="H18" s="7"/>
      <c r="I18" s="7"/>
      <c r="J18" s="7" t="s">
        <v>47</v>
      </c>
      <c r="K18" s="7"/>
      <c r="L18" s="7"/>
      <c r="M18" s="7"/>
      <c r="N18" s="7"/>
      <c r="O18" s="7" t="s">
        <v>47</v>
      </c>
      <c r="P18" s="7"/>
      <c r="Q18" s="7"/>
      <c r="R18" s="7"/>
      <c r="S18" s="7"/>
      <c r="T18" s="7" t="s">
        <v>47</v>
      </c>
      <c r="U18" s="7"/>
      <c r="V18" s="7"/>
      <c r="W18" s="7"/>
      <c r="X18" s="7"/>
      <c r="Y18" s="7" t="s">
        <v>47</v>
      </c>
      <c r="Z18" s="7"/>
      <c r="AA18" s="7"/>
      <c r="AB18" s="7"/>
      <c r="AC18" s="7"/>
      <c r="AD18" s="7" t="s">
        <v>47</v>
      </c>
      <c r="AE18" s="7"/>
      <c r="AF18" s="7"/>
      <c r="AG18" s="7"/>
      <c r="AH18" s="7"/>
      <c r="AI18" s="7" t="s">
        <v>47</v>
      </c>
      <c r="AJ18" s="7"/>
      <c r="AK18" s="7"/>
      <c r="AL18" s="7"/>
      <c r="AM18" s="7"/>
      <c r="AN18" s="7" t="s">
        <v>47</v>
      </c>
      <c r="AO18" s="7"/>
      <c r="AP18" s="7"/>
      <c r="AQ18" s="7"/>
      <c r="AR18" s="7"/>
      <c r="AS18" s="7" t="s">
        <v>47</v>
      </c>
      <c r="AT18" s="7"/>
      <c r="AU18" s="7"/>
      <c r="AV18" s="7"/>
      <c r="AW18" s="7"/>
      <c r="AX18" s="7" t="s">
        <v>47</v>
      </c>
      <c r="AY18" s="7"/>
      <c r="AZ18" s="7"/>
      <c r="BB18" s="48" t="s">
        <v>56</v>
      </c>
    </row>
    <row r="19" spans="1:54" ht="15" customHeight="1" x14ac:dyDescent="0.4">
      <c r="A19" s="7">
        <v>3</v>
      </c>
      <c r="B19" s="8"/>
      <c r="C19" s="7"/>
      <c r="D19" s="7"/>
      <c r="E19" s="7" t="s">
        <v>47</v>
      </c>
      <c r="F19" s="7"/>
      <c r="G19" s="7"/>
      <c r="H19" s="7"/>
      <c r="I19" s="7"/>
      <c r="J19" s="7" t="s">
        <v>47</v>
      </c>
      <c r="K19" s="7"/>
      <c r="L19" s="7"/>
      <c r="M19" s="7"/>
      <c r="N19" s="7"/>
      <c r="O19" s="7" t="s">
        <v>47</v>
      </c>
      <c r="P19" s="7"/>
      <c r="Q19" s="7"/>
      <c r="R19" s="7"/>
      <c r="S19" s="7"/>
      <c r="T19" s="7" t="s">
        <v>47</v>
      </c>
      <c r="U19" s="7"/>
      <c r="V19" s="7"/>
      <c r="W19" s="7"/>
      <c r="X19" s="7"/>
      <c r="Y19" s="7" t="s">
        <v>47</v>
      </c>
      <c r="Z19" s="7"/>
      <c r="AA19" s="7"/>
      <c r="AB19" s="7"/>
      <c r="AC19" s="7"/>
      <c r="AD19" s="7" t="s">
        <v>47</v>
      </c>
      <c r="AE19" s="7"/>
      <c r="AF19" s="7"/>
      <c r="AG19" s="7"/>
      <c r="AH19" s="7"/>
      <c r="AI19" s="7" t="s">
        <v>47</v>
      </c>
      <c r="AJ19" s="7"/>
      <c r="AK19" s="7"/>
      <c r="AL19" s="7"/>
      <c r="AM19" s="7"/>
      <c r="AN19" s="7" t="s">
        <v>47</v>
      </c>
      <c r="AO19" s="7"/>
      <c r="AP19" s="7"/>
      <c r="AQ19" s="7"/>
      <c r="AR19" s="7"/>
      <c r="AS19" s="7" t="s">
        <v>47</v>
      </c>
      <c r="AT19" s="7"/>
      <c r="AU19" s="7"/>
      <c r="AV19" s="7"/>
      <c r="AW19" s="7"/>
      <c r="AX19" s="7" t="s">
        <v>47</v>
      </c>
      <c r="AY19" s="7"/>
      <c r="AZ19" s="7"/>
      <c r="BB19" s="48" t="s">
        <v>57</v>
      </c>
    </row>
    <row r="20" spans="1:54" ht="15" customHeight="1" x14ac:dyDescent="0.4">
      <c r="A20" s="7">
        <v>4</v>
      </c>
      <c r="B20" s="8"/>
      <c r="C20" s="7"/>
      <c r="D20" s="7"/>
      <c r="E20" s="7" t="s">
        <v>47</v>
      </c>
      <c r="F20" s="7"/>
      <c r="G20" s="7"/>
      <c r="H20" s="7"/>
      <c r="I20" s="7"/>
      <c r="J20" s="7" t="s">
        <v>47</v>
      </c>
      <c r="K20" s="7"/>
      <c r="L20" s="7"/>
      <c r="M20" s="7"/>
      <c r="N20" s="7"/>
      <c r="O20" s="7" t="s">
        <v>47</v>
      </c>
      <c r="P20" s="7"/>
      <c r="Q20" s="7"/>
      <c r="R20" s="7"/>
      <c r="S20" s="7"/>
      <c r="T20" s="7" t="s">
        <v>47</v>
      </c>
      <c r="U20" s="7"/>
      <c r="V20" s="7"/>
      <c r="W20" s="7"/>
      <c r="X20" s="7"/>
      <c r="Y20" s="7" t="s">
        <v>47</v>
      </c>
      <c r="Z20" s="7"/>
      <c r="AA20" s="7"/>
      <c r="AB20" s="7"/>
      <c r="AC20" s="7"/>
      <c r="AD20" s="7" t="s">
        <v>47</v>
      </c>
      <c r="AE20" s="7"/>
      <c r="AF20" s="7"/>
      <c r="AG20" s="7"/>
      <c r="AH20" s="7"/>
      <c r="AI20" s="7" t="s">
        <v>47</v>
      </c>
      <c r="AJ20" s="7"/>
      <c r="AK20" s="7"/>
      <c r="AL20" s="7"/>
      <c r="AM20" s="7"/>
      <c r="AN20" s="7" t="s">
        <v>47</v>
      </c>
      <c r="AO20" s="7"/>
      <c r="AP20" s="7"/>
      <c r="AQ20" s="7"/>
      <c r="AR20" s="7"/>
      <c r="AS20" s="7" t="s">
        <v>47</v>
      </c>
      <c r="AT20" s="7"/>
      <c r="AU20" s="7"/>
      <c r="AV20" s="7"/>
      <c r="AW20" s="7"/>
      <c r="AX20" s="7" t="s">
        <v>47</v>
      </c>
      <c r="AY20" s="7"/>
      <c r="AZ20" s="7"/>
      <c r="BB20" s="48" t="s">
        <v>58</v>
      </c>
    </row>
    <row r="21" spans="1:54" ht="15" customHeight="1" x14ac:dyDescent="0.4">
      <c r="A21" s="7">
        <v>5</v>
      </c>
      <c r="B21" s="8"/>
      <c r="C21" s="7"/>
      <c r="D21" s="7"/>
      <c r="E21" s="7" t="s">
        <v>47</v>
      </c>
      <c r="F21" s="7"/>
      <c r="G21" s="7"/>
      <c r="H21" s="7"/>
      <c r="I21" s="7"/>
      <c r="J21" s="7" t="s">
        <v>47</v>
      </c>
      <c r="K21" s="7"/>
      <c r="L21" s="7"/>
      <c r="M21" s="7"/>
      <c r="N21" s="7"/>
      <c r="O21" s="7" t="s">
        <v>47</v>
      </c>
      <c r="P21" s="7"/>
      <c r="Q21" s="7"/>
      <c r="R21" s="7"/>
      <c r="S21" s="7"/>
      <c r="T21" s="7" t="s">
        <v>47</v>
      </c>
      <c r="U21" s="7"/>
      <c r="V21" s="7"/>
      <c r="W21" s="7"/>
      <c r="X21" s="7"/>
      <c r="Y21" s="7" t="s">
        <v>47</v>
      </c>
      <c r="Z21" s="7"/>
      <c r="AA21" s="7"/>
      <c r="AB21" s="7"/>
      <c r="AC21" s="7"/>
      <c r="AD21" s="7" t="s">
        <v>47</v>
      </c>
      <c r="AE21" s="7"/>
      <c r="AF21" s="7"/>
      <c r="AG21" s="7"/>
      <c r="AH21" s="7"/>
      <c r="AI21" s="7" t="s">
        <v>47</v>
      </c>
      <c r="AJ21" s="7"/>
      <c r="AK21" s="7"/>
      <c r="AL21" s="7"/>
      <c r="AM21" s="7"/>
      <c r="AN21" s="7" t="s">
        <v>47</v>
      </c>
      <c r="AO21" s="7"/>
      <c r="AP21" s="7"/>
      <c r="AQ21" s="7"/>
      <c r="AR21" s="7"/>
      <c r="AS21" s="7" t="s">
        <v>47</v>
      </c>
      <c r="AT21" s="7"/>
      <c r="AU21" s="7"/>
      <c r="AV21" s="7"/>
      <c r="AW21" s="7"/>
      <c r="AX21" s="7" t="s">
        <v>47</v>
      </c>
      <c r="AY21" s="7"/>
      <c r="AZ21" s="7"/>
      <c r="BB21" s="48" t="s">
        <v>59</v>
      </c>
    </row>
    <row r="22" spans="1:54" ht="15" customHeight="1" x14ac:dyDescent="0.4">
      <c r="A22" s="7">
        <v>6</v>
      </c>
      <c r="B22" s="8"/>
      <c r="C22" s="7"/>
      <c r="D22" s="7"/>
      <c r="E22" s="7" t="s">
        <v>47</v>
      </c>
      <c r="F22" s="7"/>
      <c r="G22" s="7"/>
      <c r="H22" s="7"/>
      <c r="I22" s="7"/>
      <c r="J22" s="7" t="s">
        <v>47</v>
      </c>
      <c r="K22" s="7"/>
      <c r="L22" s="7"/>
      <c r="M22" s="7"/>
      <c r="N22" s="7"/>
      <c r="O22" s="7" t="s">
        <v>47</v>
      </c>
      <c r="P22" s="7"/>
      <c r="Q22" s="7"/>
      <c r="R22" s="7"/>
      <c r="S22" s="7"/>
      <c r="T22" s="7" t="s">
        <v>47</v>
      </c>
      <c r="U22" s="7"/>
      <c r="V22" s="7"/>
      <c r="W22" s="7"/>
      <c r="X22" s="7"/>
      <c r="Y22" s="7" t="s">
        <v>47</v>
      </c>
      <c r="Z22" s="7"/>
      <c r="AA22" s="7"/>
      <c r="AB22" s="7"/>
      <c r="AC22" s="7"/>
      <c r="AD22" s="7" t="s">
        <v>47</v>
      </c>
      <c r="AE22" s="7"/>
      <c r="AF22" s="7"/>
      <c r="AG22" s="7"/>
      <c r="AH22" s="7"/>
      <c r="AI22" s="7" t="s">
        <v>47</v>
      </c>
      <c r="AJ22" s="7"/>
      <c r="AK22" s="7"/>
      <c r="AL22" s="7"/>
      <c r="AM22" s="7"/>
      <c r="AN22" s="7" t="s">
        <v>47</v>
      </c>
      <c r="AO22" s="7"/>
      <c r="AP22" s="7"/>
      <c r="AQ22" s="7"/>
      <c r="AR22" s="7"/>
      <c r="AS22" s="7" t="s">
        <v>47</v>
      </c>
      <c r="AT22" s="7"/>
      <c r="AU22" s="7"/>
      <c r="AV22" s="7"/>
      <c r="AW22" s="7"/>
      <c r="AX22" s="7" t="s">
        <v>47</v>
      </c>
      <c r="AY22" s="7"/>
      <c r="AZ22" s="7"/>
      <c r="BB22" s="48" t="s">
        <v>60</v>
      </c>
    </row>
  </sheetData>
  <mergeCells count="44">
    <mergeCell ref="A1:AZ1"/>
    <mergeCell ref="C3:G3"/>
    <mergeCell ref="H3:L3"/>
    <mergeCell ref="M3:Q3"/>
    <mergeCell ref="R3:V3"/>
    <mergeCell ref="A2:A5"/>
    <mergeCell ref="C2:G2"/>
    <mergeCell ref="H2:L2"/>
    <mergeCell ref="M2:Q2"/>
    <mergeCell ref="R2:V2"/>
    <mergeCell ref="AG2:AK2"/>
    <mergeCell ref="W2:Z2"/>
    <mergeCell ref="AA2:AF2"/>
    <mergeCell ref="W3:Z3"/>
    <mergeCell ref="AA3:AF3"/>
    <mergeCell ref="A13:A16"/>
    <mergeCell ref="C13:G13"/>
    <mergeCell ref="H13:L13"/>
    <mergeCell ref="M13:Q13"/>
    <mergeCell ref="AG3:AK3"/>
    <mergeCell ref="AB13:AF13"/>
    <mergeCell ref="AG13:AK13"/>
    <mergeCell ref="AG14:AK14"/>
    <mergeCell ref="R13:T13"/>
    <mergeCell ref="U13:AA13"/>
    <mergeCell ref="AQ2:AU2"/>
    <mergeCell ref="AV2:AZ2"/>
    <mergeCell ref="AQ3:AU3"/>
    <mergeCell ref="AV3:AZ3"/>
    <mergeCell ref="A12:AZ12"/>
    <mergeCell ref="AL3:AP3"/>
    <mergeCell ref="AL2:AP2"/>
    <mergeCell ref="AL13:AN13"/>
    <mergeCell ref="AO13:AU13"/>
    <mergeCell ref="AL14:AN14"/>
    <mergeCell ref="AO14:AU14"/>
    <mergeCell ref="AV14:AZ14"/>
    <mergeCell ref="AV13:AZ13"/>
    <mergeCell ref="C14:G14"/>
    <mergeCell ref="H14:L14"/>
    <mergeCell ref="M14:Q14"/>
    <mergeCell ref="AB14:AF14"/>
    <mergeCell ref="R14:T14"/>
    <mergeCell ref="U14:AA14"/>
  </mergeCells>
  <pageMargins left="0.54" right="0.25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"/>
  <sheetViews>
    <sheetView zoomScaleNormal="100" workbookViewId="0">
      <selection activeCell="Q17" sqref="Q17"/>
    </sheetView>
  </sheetViews>
  <sheetFormatPr defaultColWidth="9" defaultRowHeight="17.25" x14ac:dyDescent="0.4"/>
  <cols>
    <col min="1" max="1" width="3.375" style="45" customWidth="1"/>
    <col min="2" max="2" width="4.625" style="45" customWidth="1"/>
    <col min="3" max="17" width="3.625" style="30" customWidth="1"/>
    <col min="18" max="21" width="4.625" style="30" customWidth="1"/>
    <col min="22" max="22" width="9" style="30"/>
    <col min="23" max="23" width="26.875" style="30" customWidth="1"/>
    <col min="24" max="16384" width="9" style="30"/>
  </cols>
  <sheetData>
    <row r="1" spans="1:23" ht="24" x14ac:dyDescent="0.55000000000000004">
      <c r="A1" s="94" t="s">
        <v>72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3" x14ac:dyDescent="0.4">
      <c r="A2" s="95" t="s">
        <v>0</v>
      </c>
      <c r="B2" s="41"/>
      <c r="C2" s="98" t="s">
        <v>9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4" t="s">
        <v>8</v>
      </c>
      <c r="S2" s="107" t="s">
        <v>10</v>
      </c>
      <c r="T2" s="110" t="s">
        <v>8</v>
      </c>
      <c r="U2" s="101" t="s">
        <v>11</v>
      </c>
    </row>
    <row r="3" spans="1:23" x14ac:dyDescent="0.4">
      <c r="A3" s="96"/>
      <c r="B3" s="41" t="s">
        <v>5</v>
      </c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R3" s="105"/>
      <c r="S3" s="108"/>
      <c r="T3" s="111"/>
      <c r="U3" s="102"/>
    </row>
    <row r="4" spans="1:23" x14ac:dyDescent="0.4">
      <c r="A4" s="96"/>
      <c r="B4" s="41" t="s">
        <v>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106"/>
      <c r="S4" s="109"/>
      <c r="T4" s="112"/>
      <c r="U4" s="102"/>
    </row>
    <row r="5" spans="1:23" x14ac:dyDescent="0.4">
      <c r="A5" s="97"/>
      <c r="B5" s="41" t="s">
        <v>7</v>
      </c>
      <c r="C5" s="42">
        <v>10</v>
      </c>
      <c r="D5" s="42">
        <v>10</v>
      </c>
      <c r="E5" s="42">
        <v>10</v>
      </c>
      <c r="F5" s="42">
        <v>10</v>
      </c>
      <c r="G5" s="42">
        <v>10</v>
      </c>
      <c r="H5" s="42">
        <v>10</v>
      </c>
      <c r="I5" s="42">
        <v>10</v>
      </c>
      <c r="J5" s="42"/>
      <c r="K5" s="42"/>
      <c r="L5" s="42"/>
      <c r="M5" s="42"/>
      <c r="N5" s="42"/>
      <c r="O5" s="42"/>
      <c r="P5" s="42"/>
      <c r="Q5" s="42"/>
      <c r="R5" s="43">
        <v>70</v>
      </c>
      <c r="S5" s="42">
        <v>30</v>
      </c>
      <c r="T5" s="43">
        <v>100</v>
      </c>
      <c r="U5" s="103"/>
    </row>
    <row r="6" spans="1:23" ht="24" x14ac:dyDescent="0.55000000000000004">
      <c r="A6" s="23">
        <v>1</v>
      </c>
      <c r="B6" s="32"/>
      <c r="C6" s="23">
        <v>8</v>
      </c>
      <c r="D6" s="23">
        <v>8</v>
      </c>
      <c r="E6" s="23">
        <v>8</v>
      </c>
      <c r="F6" s="23">
        <v>8</v>
      </c>
      <c r="G6" s="23">
        <v>8</v>
      </c>
      <c r="H6" s="23">
        <v>8</v>
      </c>
      <c r="I6" s="23">
        <v>8</v>
      </c>
      <c r="J6" s="23"/>
      <c r="K6" s="23"/>
      <c r="L6" s="23"/>
      <c r="M6" s="23"/>
      <c r="N6" s="23"/>
      <c r="O6" s="23"/>
      <c r="P6" s="23"/>
      <c r="Q6" s="23"/>
      <c r="R6" s="44">
        <f>SUM(C6:Q6)</f>
        <v>56</v>
      </c>
      <c r="S6" s="23">
        <v>16</v>
      </c>
      <c r="T6" s="44">
        <f>SUM(R6:S6)</f>
        <v>72</v>
      </c>
      <c r="U6" s="25">
        <f>IF(T6&gt;79,4,IF(T6&gt;74,3.5,IF(T6&gt;69,3,IF(T6&gt;64,2.5,IF(T6&gt;59,2,IF(T6&gt;54,1.5,IF(T6&gt;49,1,IF(T6&gt;48,0))))))))</f>
        <v>3</v>
      </c>
      <c r="W6" s="46" t="s">
        <v>55</v>
      </c>
    </row>
    <row r="7" spans="1:23" ht="24" x14ac:dyDescent="0.55000000000000004">
      <c r="A7" s="23">
        <v>2</v>
      </c>
      <c r="B7" s="32"/>
      <c r="C7" s="23">
        <v>7</v>
      </c>
      <c r="D7" s="23">
        <v>7</v>
      </c>
      <c r="E7" s="23">
        <v>7</v>
      </c>
      <c r="F7" s="23">
        <v>7</v>
      </c>
      <c r="G7" s="23">
        <v>7</v>
      </c>
      <c r="H7" s="23">
        <v>7</v>
      </c>
      <c r="I7" s="23">
        <v>7</v>
      </c>
      <c r="J7" s="23"/>
      <c r="K7" s="23"/>
      <c r="L7" s="23"/>
      <c r="M7" s="23"/>
      <c r="N7" s="23"/>
      <c r="O7" s="23"/>
      <c r="P7" s="23"/>
      <c r="Q7" s="23"/>
      <c r="R7" s="25">
        <f t="shared" ref="R7:R11" si="0">SUM(C7:Q7)</f>
        <v>49</v>
      </c>
      <c r="S7" s="23">
        <v>18</v>
      </c>
      <c r="T7" s="25">
        <f t="shared" ref="T7:T11" si="1">SUM(R7:S7)</f>
        <v>67</v>
      </c>
      <c r="U7" s="25">
        <f t="shared" ref="U7:U11" si="2">IF(T7&gt;79,4,IF(T7&gt;74,3.5,IF(T7&gt;69,3,IF(T7&gt;64,2.5,IF(T7&gt;59,2,IF(T7&gt;54,1.5,IF(T7&gt;49,1,IF(T7&gt;48,0))))))))</f>
        <v>2.5</v>
      </c>
      <c r="W7" s="47" t="s">
        <v>56</v>
      </c>
    </row>
    <row r="8" spans="1:23" ht="24" x14ac:dyDescent="0.55000000000000004">
      <c r="A8" s="23">
        <v>3</v>
      </c>
      <c r="B8" s="32"/>
      <c r="C8" s="23">
        <v>9</v>
      </c>
      <c r="D8" s="23">
        <v>9</v>
      </c>
      <c r="E8" s="23">
        <v>9</v>
      </c>
      <c r="F8" s="23">
        <v>9</v>
      </c>
      <c r="G8" s="23">
        <v>9</v>
      </c>
      <c r="H8" s="23">
        <v>9</v>
      </c>
      <c r="I8" s="23">
        <v>9</v>
      </c>
      <c r="J8" s="23"/>
      <c r="K8" s="23"/>
      <c r="L8" s="23"/>
      <c r="M8" s="23"/>
      <c r="N8" s="23"/>
      <c r="O8" s="23"/>
      <c r="P8" s="23"/>
      <c r="Q8" s="23"/>
      <c r="R8" s="25">
        <f t="shared" si="0"/>
        <v>63</v>
      </c>
      <c r="S8" s="23">
        <v>18</v>
      </c>
      <c r="T8" s="25">
        <f t="shared" si="1"/>
        <v>81</v>
      </c>
      <c r="U8" s="25">
        <f t="shared" si="2"/>
        <v>4</v>
      </c>
      <c r="W8" s="46" t="s">
        <v>57</v>
      </c>
    </row>
    <row r="9" spans="1:23" ht="24" x14ac:dyDescent="0.55000000000000004">
      <c r="A9" s="23">
        <v>4</v>
      </c>
      <c r="B9" s="32"/>
      <c r="C9" s="23">
        <v>6</v>
      </c>
      <c r="D9" s="23">
        <v>6</v>
      </c>
      <c r="E9" s="23">
        <v>6</v>
      </c>
      <c r="F9" s="23">
        <v>6</v>
      </c>
      <c r="G9" s="23">
        <v>6</v>
      </c>
      <c r="H9" s="23">
        <v>6</v>
      </c>
      <c r="I9" s="23">
        <v>6</v>
      </c>
      <c r="J9" s="23"/>
      <c r="K9" s="23"/>
      <c r="L9" s="23"/>
      <c r="M9" s="23"/>
      <c r="N9" s="23"/>
      <c r="O9" s="23"/>
      <c r="P9" s="23"/>
      <c r="Q9" s="23"/>
      <c r="R9" s="25">
        <f t="shared" si="0"/>
        <v>42</v>
      </c>
      <c r="S9" s="23">
        <v>17</v>
      </c>
      <c r="T9" s="25">
        <f t="shared" si="1"/>
        <v>59</v>
      </c>
      <c r="U9" s="25">
        <f t="shared" si="2"/>
        <v>1.5</v>
      </c>
      <c r="W9" s="47" t="s">
        <v>58</v>
      </c>
    </row>
    <row r="10" spans="1:23" ht="24" x14ac:dyDescent="0.55000000000000004">
      <c r="A10" s="23">
        <v>5</v>
      </c>
      <c r="B10" s="32"/>
      <c r="C10" s="23">
        <v>7</v>
      </c>
      <c r="D10" s="23">
        <v>7</v>
      </c>
      <c r="E10" s="23">
        <v>7</v>
      </c>
      <c r="F10" s="23">
        <v>7</v>
      </c>
      <c r="G10" s="23">
        <v>7</v>
      </c>
      <c r="H10" s="23">
        <v>7</v>
      </c>
      <c r="I10" s="23">
        <v>7</v>
      </c>
      <c r="J10" s="23"/>
      <c r="K10" s="23"/>
      <c r="L10" s="23"/>
      <c r="M10" s="23"/>
      <c r="N10" s="23"/>
      <c r="O10" s="23"/>
      <c r="P10" s="23"/>
      <c r="Q10" s="23"/>
      <c r="R10" s="25">
        <f t="shared" si="0"/>
        <v>49</v>
      </c>
      <c r="S10" s="23">
        <v>27</v>
      </c>
      <c r="T10" s="25">
        <f t="shared" si="1"/>
        <v>76</v>
      </c>
      <c r="U10" s="25">
        <f t="shared" si="2"/>
        <v>3.5</v>
      </c>
      <c r="W10" s="47" t="s">
        <v>59</v>
      </c>
    </row>
    <row r="11" spans="1:23" ht="24" x14ac:dyDescent="0.55000000000000004">
      <c r="A11" s="23">
        <v>6</v>
      </c>
      <c r="B11" s="32"/>
      <c r="C11" s="23">
        <v>6</v>
      </c>
      <c r="D11" s="23">
        <v>6</v>
      </c>
      <c r="E11" s="23">
        <v>6</v>
      </c>
      <c r="F11" s="23">
        <v>6</v>
      </c>
      <c r="G11" s="23">
        <v>6</v>
      </c>
      <c r="H11" s="23">
        <v>6</v>
      </c>
      <c r="I11" s="23">
        <v>6</v>
      </c>
      <c r="J11" s="23"/>
      <c r="K11" s="23"/>
      <c r="L11" s="23"/>
      <c r="M11" s="23"/>
      <c r="N11" s="23"/>
      <c r="O11" s="23"/>
      <c r="P11" s="23"/>
      <c r="Q11" s="23"/>
      <c r="R11" s="25">
        <f t="shared" si="0"/>
        <v>42</v>
      </c>
      <c r="S11" s="23">
        <v>20</v>
      </c>
      <c r="T11" s="25">
        <f t="shared" si="1"/>
        <v>62</v>
      </c>
      <c r="U11" s="25">
        <f t="shared" si="2"/>
        <v>2</v>
      </c>
      <c r="W11" s="46" t="s">
        <v>60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zoomScaleNormal="100" workbookViewId="0">
      <selection activeCell="L17" sqref="L17"/>
    </sheetView>
  </sheetViews>
  <sheetFormatPr defaultColWidth="9" defaultRowHeight="24" x14ac:dyDescent="0.55000000000000004"/>
  <cols>
    <col min="1" max="1" width="7.625" style="4" customWidth="1"/>
    <col min="2" max="10" width="7.625" style="1" customWidth="1"/>
    <col min="11" max="11" width="9" style="1"/>
    <col min="12" max="12" width="26.625" style="1" customWidth="1"/>
    <col min="13" max="16384" width="9" style="1"/>
  </cols>
  <sheetData>
    <row r="1" spans="1:13" x14ac:dyDescent="0.55000000000000004">
      <c r="A1" s="94" t="s">
        <v>71</v>
      </c>
      <c r="B1" s="94"/>
      <c r="C1" s="94"/>
      <c r="D1" s="94"/>
      <c r="E1" s="94"/>
      <c r="F1" s="94"/>
      <c r="G1" s="94"/>
      <c r="H1" s="94"/>
      <c r="I1" s="94"/>
      <c r="J1" s="94"/>
      <c r="K1" s="2"/>
      <c r="L1" s="2"/>
      <c r="M1" s="2"/>
    </row>
    <row r="2" spans="1:13" x14ac:dyDescent="0.55000000000000004">
      <c r="A2" s="114" t="s">
        <v>0</v>
      </c>
      <c r="B2" s="32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116" t="s">
        <v>8</v>
      </c>
      <c r="I2" s="116" t="s">
        <v>13</v>
      </c>
      <c r="J2" s="116" t="s">
        <v>14</v>
      </c>
    </row>
    <row r="3" spans="1:13" x14ac:dyDescent="0.55000000000000004">
      <c r="A3" s="115"/>
      <c r="B3" s="32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117"/>
      <c r="I3" s="117"/>
      <c r="J3" s="117"/>
    </row>
    <row r="4" spans="1:13" x14ac:dyDescent="0.55000000000000004">
      <c r="A4" s="23">
        <v>1</v>
      </c>
      <c r="B4" s="33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5">
        <f>SUM(C4:G4)</f>
        <v>15</v>
      </c>
      <c r="I4" s="25">
        <f>SUM(H4)/5</f>
        <v>3</v>
      </c>
      <c r="J4" s="26" t="str">
        <f>IF(I4&gt;2.4,"3/ดีเยี่ยม",IF(I4&gt;1.4,"2/ดี",IF(I4&gt;0.9,"1/พอใช้",IF(I4&gt;0.8,"0/ปรับปรุง"))))</f>
        <v>3/ดีเยี่ยม</v>
      </c>
      <c r="L4" s="46" t="s">
        <v>55</v>
      </c>
    </row>
    <row r="5" spans="1:13" x14ac:dyDescent="0.55000000000000004">
      <c r="A5" s="23">
        <v>2</v>
      </c>
      <c r="B5" s="33"/>
      <c r="C5" s="23">
        <v>2</v>
      </c>
      <c r="D5" s="23">
        <v>3</v>
      </c>
      <c r="E5" s="23">
        <v>2</v>
      </c>
      <c r="F5" s="23">
        <v>3</v>
      </c>
      <c r="G5" s="23">
        <v>2</v>
      </c>
      <c r="H5" s="25">
        <f t="shared" ref="H5:H9" si="0">SUM(C5:G5)</f>
        <v>12</v>
      </c>
      <c r="I5" s="25">
        <f t="shared" ref="I5:I9" si="1">SUM(H5)/5</f>
        <v>2.4</v>
      </c>
      <c r="J5" s="26" t="str">
        <f t="shared" ref="J5:J9" si="2">IF(I5&gt;2.4,"3/ดีเยี่ยม",IF(I5&gt;1.4,"2/ดี",IF(I5&gt;0.9,"1/พอใช้",IF(I5&gt;0.8,"0/ปรับปรุง"))))</f>
        <v>2/ดี</v>
      </c>
      <c r="L5" s="47" t="s">
        <v>56</v>
      </c>
    </row>
    <row r="6" spans="1:13" x14ac:dyDescent="0.55000000000000004">
      <c r="A6" s="23">
        <v>3</v>
      </c>
      <c r="B6" s="33"/>
      <c r="C6" s="23">
        <v>2</v>
      </c>
      <c r="D6" s="23">
        <v>2</v>
      </c>
      <c r="E6" s="23">
        <v>3</v>
      </c>
      <c r="F6" s="23">
        <v>3</v>
      </c>
      <c r="G6" s="23">
        <v>3</v>
      </c>
      <c r="H6" s="25">
        <f t="shared" si="0"/>
        <v>13</v>
      </c>
      <c r="I6" s="25">
        <f t="shared" si="1"/>
        <v>2.6</v>
      </c>
      <c r="J6" s="26" t="str">
        <f t="shared" si="2"/>
        <v>3/ดีเยี่ยม</v>
      </c>
      <c r="L6" s="46" t="s">
        <v>57</v>
      </c>
    </row>
    <row r="7" spans="1:13" x14ac:dyDescent="0.55000000000000004">
      <c r="A7" s="23">
        <v>4</v>
      </c>
      <c r="B7" s="33"/>
      <c r="C7" s="23">
        <v>2</v>
      </c>
      <c r="D7" s="23">
        <v>2</v>
      </c>
      <c r="E7" s="23">
        <v>2</v>
      </c>
      <c r="F7" s="23">
        <v>2</v>
      </c>
      <c r="G7" s="23">
        <v>2</v>
      </c>
      <c r="H7" s="25">
        <f t="shared" si="0"/>
        <v>10</v>
      </c>
      <c r="I7" s="25">
        <f t="shared" si="1"/>
        <v>2</v>
      </c>
      <c r="J7" s="26" t="str">
        <f t="shared" si="2"/>
        <v>2/ดี</v>
      </c>
      <c r="L7" s="47" t="s">
        <v>58</v>
      </c>
    </row>
    <row r="8" spans="1:13" x14ac:dyDescent="0.55000000000000004">
      <c r="A8" s="23">
        <v>5</v>
      </c>
      <c r="B8" s="33"/>
      <c r="C8" s="23">
        <v>2</v>
      </c>
      <c r="D8" s="23">
        <v>2</v>
      </c>
      <c r="E8" s="23">
        <v>2</v>
      </c>
      <c r="F8" s="23">
        <v>2</v>
      </c>
      <c r="G8" s="23">
        <v>2</v>
      </c>
      <c r="H8" s="25">
        <f t="shared" si="0"/>
        <v>10</v>
      </c>
      <c r="I8" s="25">
        <f t="shared" si="1"/>
        <v>2</v>
      </c>
      <c r="J8" s="26" t="str">
        <f t="shared" si="2"/>
        <v>2/ดี</v>
      </c>
      <c r="L8" s="47" t="s">
        <v>59</v>
      </c>
    </row>
    <row r="9" spans="1:13" x14ac:dyDescent="0.55000000000000004">
      <c r="A9" s="23">
        <v>6</v>
      </c>
      <c r="B9" s="33"/>
      <c r="C9" s="23">
        <v>2</v>
      </c>
      <c r="D9" s="23">
        <v>2</v>
      </c>
      <c r="E9" s="23">
        <v>2</v>
      </c>
      <c r="F9" s="23">
        <v>3</v>
      </c>
      <c r="G9" s="23">
        <v>3</v>
      </c>
      <c r="H9" s="25">
        <f t="shared" si="0"/>
        <v>12</v>
      </c>
      <c r="I9" s="25">
        <f t="shared" si="1"/>
        <v>2.4</v>
      </c>
      <c r="J9" s="26" t="str">
        <f t="shared" si="2"/>
        <v>2/ดี</v>
      </c>
      <c r="L9" s="46" t="s">
        <v>60</v>
      </c>
    </row>
    <row r="10" spans="1:13" x14ac:dyDescent="0.55000000000000004">
      <c r="A10" s="37"/>
      <c r="B10" s="38"/>
      <c r="C10" s="37"/>
      <c r="D10" s="37"/>
      <c r="E10" s="37"/>
      <c r="F10" s="37"/>
      <c r="G10" s="37"/>
      <c r="H10" s="39"/>
      <c r="I10" s="39"/>
      <c r="J10" s="40"/>
    </row>
    <row r="11" spans="1:13" x14ac:dyDescent="0.55000000000000004">
      <c r="A11" s="79"/>
      <c r="B11" s="79"/>
      <c r="C11" s="79"/>
      <c r="D11" s="79"/>
      <c r="E11" s="79"/>
      <c r="F11" s="79"/>
      <c r="G11" s="79"/>
      <c r="H11" s="79"/>
      <c r="I11" s="79"/>
      <c r="J11" s="79"/>
    </row>
    <row r="12" spans="1:13" x14ac:dyDescent="0.55000000000000004">
      <c r="A12" s="113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3" x14ac:dyDescent="0.55000000000000004">
      <c r="A13" s="113"/>
      <c r="B13" s="113"/>
      <c r="C13" s="113"/>
      <c r="D13" s="113"/>
      <c r="E13" s="113"/>
      <c r="F13" s="113"/>
      <c r="G13" s="113"/>
      <c r="H13" s="113"/>
      <c r="I13" s="113"/>
      <c r="J13" s="113"/>
    </row>
    <row r="14" spans="1:13" x14ac:dyDescent="0.55000000000000004">
      <c r="A14" s="113"/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3" x14ac:dyDescent="0.55000000000000004">
      <c r="A15" s="113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3" x14ac:dyDescent="0.55000000000000004">
      <c r="A16" s="113"/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 x14ac:dyDescent="0.55000000000000004">
      <c r="A17" s="113"/>
      <c r="B17" s="113"/>
      <c r="C17" s="113"/>
      <c r="D17" s="113"/>
      <c r="E17" s="113"/>
      <c r="F17" s="113"/>
      <c r="G17" s="113"/>
      <c r="H17" s="113"/>
      <c r="I17" s="113"/>
      <c r="J17" s="113"/>
    </row>
  </sheetData>
  <mergeCells count="6">
    <mergeCell ref="A11:J17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zoomScaleNormal="100" workbookViewId="0">
      <selection activeCell="L11" sqref="L11"/>
    </sheetView>
  </sheetViews>
  <sheetFormatPr defaultColWidth="9" defaultRowHeight="24" x14ac:dyDescent="0.55000000000000004"/>
  <cols>
    <col min="1" max="1" width="7.625" style="29" customWidth="1"/>
    <col min="2" max="10" width="7.625" style="17" customWidth="1"/>
    <col min="11" max="11" width="9" style="17"/>
    <col min="12" max="12" width="26.875" style="17" customWidth="1"/>
    <col min="13" max="16384" width="9" style="17"/>
  </cols>
  <sheetData>
    <row r="1" spans="1:13" x14ac:dyDescent="0.55000000000000004">
      <c r="A1" s="94" t="s">
        <v>70</v>
      </c>
      <c r="B1" s="94"/>
      <c r="C1" s="94"/>
      <c r="D1" s="94"/>
      <c r="E1" s="94"/>
      <c r="F1" s="94"/>
      <c r="G1" s="94"/>
      <c r="H1" s="94"/>
      <c r="I1" s="94"/>
      <c r="J1" s="94"/>
      <c r="K1" s="35"/>
      <c r="L1" s="35"/>
      <c r="M1" s="35"/>
    </row>
    <row r="2" spans="1:13" x14ac:dyDescent="0.55000000000000004">
      <c r="A2" s="114" t="s">
        <v>0</v>
      </c>
      <c r="B2" s="32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120" t="s">
        <v>8</v>
      </c>
      <c r="I2" s="120" t="s">
        <v>13</v>
      </c>
      <c r="J2" s="120" t="s">
        <v>14</v>
      </c>
    </row>
    <row r="3" spans="1:13" x14ac:dyDescent="0.55000000000000004">
      <c r="A3" s="115"/>
      <c r="B3" s="32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121"/>
      <c r="I3" s="121"/>
      <c r="J3" s="121"/>
    </row>
    <row r="4" spans="1:13" x14ac:dyDescent="0.55000000000000004">
      <c r="A4" s="23">
        <v>1</v>
      </c>
      <c r="B4" s="33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5">
        <f t="shared" ref="H4:H8" si="0">SUM(C4:G4)</f>
        <v>15</v>
      </c>
      <c r="I4" s="25">
        <f t="shared" ref="I4:I9" si="1">SUM(C4:G4)/5</f>
        <v>3</v>
      </c>
      <c r="J4" s="26" t="str">
        <f>IF(I4&gt;2.4,"3/ดีเยี่ยม",IF(I4&gt;1.4,"2/ดี",IF(I4&gt;0.9,"1/พอใช้",IF(I4&gt;0.8,"0/ปรับปรุง"))))</f>
        <v>3/ดีเยี่ยม</v>
      </c>
      <c r="L4" s="47" t="s">
        <v>55</v>
      </c>
    </row>
    <row r="5" spans="1:13" x14ac:dyDescent="0.55000000000000004">
      <c r="A5" s="23">
        <v>2</v>
      </c>
      <c r="B5" s="33"/>
      <c r="C5" s="23">
        <v>2</v>
      </c>
      <c r="D5" s="23">
        <v>2</v>
      </c>
      <c r="E5" s="23">
        <v>2</v>
      </c>
      <c r="F5" s="23">
        <v>2</v>
      </c>
      <c r="G5" s="23">
        <v>2</v>
      </c>
      <c r="H5" s="25">
        <f t="shared" si="0"/>
        <v>10</v>
      </c>
      <c r="I5" s="25">
        <f t="shared" si="1"/>
        <v>2</v>
      </c>
      <c r="J5" s="26" t="str">
        <f t="shared" ref="J5:J9" si="2">IF(I5&gt;2.4,"3/ดีเยี่ยม",IF(I5&gt;1.4,"2/ดี",IF(I5&gt;0.9,"1/พอใช้",IF(I5&gt;0.8,"0/พอใช้"))))</f>
        <v>2/ดี</v>
      </c>
      <c r="L5" s="47" t="s">
        <v>56</v>
      </c>
    </row>
    <row r="6" spans="1:13" x14ac:dyDescent="0.55000000000000004">
      <c r="A6" s="23">
        <v>3</v>
      </c>
      <c r="B6" s="33"/>
      <c r="C6" s="23">
        <v>3</v>
      </c>
      <c r="D6" s="23">
        <v>3</v>
      </c>
      <c r="E6" s="23">
        <v>3</v>
      </c>
      <c r="F6" s="23">
        <v>3</v>
      </c>
      <c r="G6" s="23">
        <v>3</v>
      </c>
      <c r="H6" s="25">
        <f t="shared" si="0"/>
        <v>15</v>
      </c>
      <c r="I6" s="25">
        <f t="shared" si="1"/>
        <v>3</v>
      </c>
      <c r="J6" s="26" t="str">
        <f t="shared" si="2"/>
        <v>3/ดีเยี่ยม</v>
      </c>
      <c r="L6" s="47" t="s">
        <v>57</v>
      </c>
    </row>
    <row r="7" spans="1:13" x14ac:dyDescent="0.55000000000000004">
      <c r="A7" s="23">
        <v>4</v>
      </c>
      <c r="B7" s="33"/>
      <c r="C7" s="23">
        <v>2</v>
      </c>
      <c r="D7" s="23">
        <v>2</v>
      </c>
      <c r="E7" s="23">
        <v>2</v>
      </c>
      <c r="F7" s="23">
        <v>2</v>
      </c>
      <c r="G7" s="23">
        <v>2</v>
      </c>
      <c r="H7" s="25">
        <f t="shared" si="0"/>
        <v>10</v>
      </c>
      <c r="I7" s="25">
        <f t="shared" si="1"/>
        <v>2</v>
      </c>
      <c r="J7" s="26" t="str">
        <f t="shared" si="2"/>
        <v>2/ดี</v>
      </c>
      <c r="L7" s="47" t="s">
        <v>58</v>
      </c>
    </row>
    <row r="8" spans="1:13" x14ac:dyDescent="0.55000000000000004">
      <c r="A8" s="23">
        <v>5</v>
      </c>
      <c r="B8" s="33"/>
      <c r="C8" s="23">
        <v>3</v>
      </c>
      <c r="D8" s="23">
        <v>2</v>
      </c>
      <c r="E8" s="23">
        <v>2</v>
      </c>
      <c r="F8" s="23">
        <v>2</v>
      </c>
      <c r="G8" s="23">
        <v>2</v>
      </c>
      <c r="H8" s="25">
        <f t="shared" si="0"/>
        <v>11</v>
      </c>
      <c r="I8" s="25">
        <f t="shared" si="1"/>
        <v>2.2000000000000002</v>
      </c>
      <c r="J8" s="26" t="str">
        <f t="shared" si="2"/>
        <v>2/ดี</v>
      </c>
      <c r="L8" s="47" t="s">
        <v>59</v>
      </c>
      <c r="M8" s="36"/>
    </row>
    <row r="9" spans="1:13" x14ac:dyDescent="0.55000000000000004">
      <c r="A9" s="23">
        <v>6</v>
      </c>
      <c r="B9" s="33"/>
      <c r="C9" s="23">
        <v>3</v>
      </c>
      <c r="D9" s="23">
        <v>2</v>
      </c>
      <c r="E9" s="23">
        <v>2</v>
      </c>
      <c r="F9" s="23">
        <v>2</v>
      </c>
      <c r="G9" s="23">
        <v>2</v>
      </c>
      <c r="H9" s="25">
        <f>SUM(C9:G9)</f>
        <v>11</v>
      </c>
      <c r="I9" s="25">
        <f t="shared" si="1"/>
        <v>2.2000000000000002</v>
      </c>
      <c r="J9" s="26" t="str">
        <f t="shared" si="2"/>
        <v>2/ดี</v>
      </c>
      <c r="L9" s="47" t="s">
        <v>60</v>
      </c>
    </row>
    <row r="10" spans="1:13" x14ac:dyDescent="0.55000000000000004">
      <c r="A10" s="118"/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3" x14ac:dyDescent="0.55000000000000004">
      <c r="A11" s="119"/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3" x14ac:dyDescent="0.55000000000000004">
      <c r="A12" s="119"/>
      <c r="B12" s="119"/>
      <c r="C12" s="119"/>
      <c r="D12" s="119"/>
      <c r="E12" s="119"/>
      <c r="F12" s="119"/>
      <c r="G12" s="119"/>
      <c r="H12" s="119"/>
      <c r="I12" s="119"/>
      <c r="J12" s="119"/>
    </row>
    <row r="13" spans="1:13" x14ac:dyDescent="0.55000000000000004">
      <c r="A13" s="119"/>
      <c r="B13" s="119"/>
      <c r="C13" s="119"/>
      <c r="D13" s="119"/>
      <c r="E13" s="119"/>
      <c r="F13" s="119"/>
      <c r="G13" s="119"/>
      <c r="H13" s="119"/>
      <c r="I13" s="119"/>
      <c r="J13" s="119"/>
    </row>
    <row r="14" spans="1:13" x14ac:dyDescent="0.55000000000000004">
      <c r="A14" s="119"/>
      <c r="B14" s="119"/>
      <c r="C14" s="119"/>
      <c r="D14" s="119"/>
      <c r="E14" s="119"/>
      <c r="F14" s="119"/>
      <c r="G14" s="119"/>
      <c r="H14" s="119"/>
      <c r="I14" s="119"/>
      <c r="J14" s="119"/>
    </row>
    <row r="15" spans="1:13" x14ac:dyDescent="0.55000000000000004">
      <c r="A15" s="119"/>
      <c r="B15" s="119"/>
      <c r="C15" s="119"/>
      <c r="D15" s="119"/>
      <c r="E15" s="119"/>
      <c r="F15" s="119"/>
      <c r="G15" s="119"/>
      <c r="H15" s="119"/>
      <c r="I15" s="119"/>
      <c r="J15" s="119"/>
    </row>
    <row r="16" spans="1:13" x14ac:dyDescent="0.55000000000000004">
      <c r="A16" s="119"/>
      <c r="B16" s="119"/>
      <c r="C16" s="119"/>
      <c r="D16" s="119"/>
      <c r="E16" s="119"/>
      <c r="F16" s="119"/>
      <c r="G16" s="119"/>
      <c r="H16" s="119"/>
      <c r="I16" s="119"/>
      <c r="J16" s="119"/>
    </row>
  </sheetData>
  <mergeCells count="6">
    <mergeCell ref="A10:J16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zoomScaleNormal="100" workbookViewId="0">
      <selection activeCell="L25" sqref="L25"/>
    </sheetView>
  </sheetViews>
  <sheetFormatPr defaultColWidth="9" defaultRowHeight="17.25" x14ac:dyDescent="0.4"/>
  <cols>
    <col min="1" max="1" width="5" style="30" customWidth="1"/>
    <col min="2" max="2" width="4.875" style="30" customWidth="1"/>
    <col min="3" max="12" width="5.625" style="30" customWidth="1"/>
    <col min="13" max="13" width="12.625" style="30" customWidth="1"/>
    <col min="14" max="14" width="9" style="30"/>
    <col min="15" max="15" width="27.25" style="30" customWidth="1"/>
    <col min="16" max="16384" width="9" style="30"/>
  </cols>
  <sheetData>
    <row r="1" spans="1:15" ht="24" x14ac:dyDescent="0.55000000000000004">
      <c r="A1" s="94" t="s">
        <v>69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5" ht="24" x14ac:dyDescent="0.55000000000000004">
      <c r="A2" s="114" t="s">
        <v>0</v>
      </c>
      <c r="B2" s="32" t="s">
        <v>12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23">
        <v>6</v>
      </c>
      <c r="I2" s="23">
        <v>7</v>
      </c>
      <c r="J2" s="23">
        <v>8</v>
      </c>
      <c r="K2" s="120" t="s">
        <v>8</v>
      </c>
      <c r="L2" s="120" t="s">
        <v>13</v>
      </c>
      <c r="M2" s="120" t="s">
        <v>14</v>
      </c>
    </row>
    <row r="3" spans="1:15" ht="24" x14ac:dyDescent="0.55000000000000004">
      <c r="A3" s="115"/>
      <c r="B3" s="32" t="s">
        <v>13</v>
      </c>
      <c r="C3" s="23">
        <v>3</v>
      </c>
      <c r="D3" s="23">
        <v>3</v>
      </c>
      <c r="E3" s="23">
        <v>3</v>
      </c>
      <c r="F3" s="23">
        <v>3</v>
      </c>
      <c r="G3" s="23">
        <v>3</v>
      </c>
      <c r="H3" s="23">
        <v>3</v>
      </c>
      <c r="I3" s="23">
        <v>3</v>
      </c>
      <c r="J3" s="23">
        <v>3</v>
      </c>
      <c r="K3" s="121"/>
      <c r="L3" s="121"/>
      <c r="M3" s="121"/>
    </row>
    <row r="4" spans="1:15" ht="24" x14ac:dyDescent="0.55000000000000004">
      <c r="A4" s="23">
        <v>1</v>
      </c>
      <c r="B4" s="33"/>
      <c r="C4" s="23">
        <v>3</v>
      </c>
      <c r="D4" s="23">
        <v>3</v>
      </c>
      <c r="E4" s="23">
        <v>3</v>
      </c>
      <c r="F4" s="23">
        <v>3</v>
      </c>
      <c r="G4" s="23">
        <v>3</v>
      </c>
      <c r="H4" s="23">
        <v>3</v>
      </c>
      <c r="I4" s="23">
        <v>3</v>
      </c>
      <c r="J4" s="23">
        <v>3</v>
      </c>
      <c r="K4" s="25">
        <f>SUM(C4:J4)</f>
        <v>24</v>
      </c>
      <c r="L4" s="25">
        <f>SUM(C4:J4)/8</f>
        <v>3</v>
      </c>
      <c r="M4" s="34" t="str">
        <f>IF(L4&gt;2.4,"3/ดีเยี่ยม",IF(L4&gt;1.4,"2/ดี",IF(L4&gt;0.9,"1/พอใช้",IF(L4&gt;0.8,"0/ปรับปรุง"))))</f>
        <v>3/ดีเยี่ยม</v>
      </c>
      <c r="O4" s="46" t="s">
        <v>55</v>
      </c>
    </row>
    <row r="5" spans="1:15" ht="24" x14ac:dyDescent="0.55000000000000004">
      <c r="A5" s="23">
        <v>2</v>
      </c>
      <c r="B5" s="33"/>
      <c r="C5" s="23">
        <v>2</v>
      </c>
      <c r="D5" s="23">
        <v>2</v>
      </c>
      <c r="E5" s="23">
        <v>2</v>
      </c>
      <c r="F5" s="23">
        <v>2</v>
      </c>
      <c r="G5" s="23">
        <v>2</v>
      </c>
      <c r="H5" s="23">
        <v>2</v>
      </c>
      <c r="I5" s="23">
        <v>2</v>
      </c>
      <c r="J5" s="23">
        <v>2</v>
      </c>
      <c r="K5" s="25">
        <f t="shared" ref="K5:K9" si="0">SUM(C5:J5)</f>
        <v>16</v>
      </c>
      <c r="L5" s="25">
        <f t="shared" ref="L5:L9" si="1">SUM(C5:J5)/8</f>
        <v>2</v>
      </c>
      <c r="M5" s="34" t="str">
        <f>IF(L5&gt;2.4,"3/ดีเยี่ยม",IF(L5&gt;1.4,"2/ดี",IF(L5&gt;0.9,"1/พอใช้",IF(L5&gt;0.8,"0/ปรับปรุง"))))</f>
        <v>2/ดี</v>
      </c>
      <c r="O5" s="47" t="s">
        <v>56</v>
      </c>
    </row>
    <row r="6" spans="1:15" ht="24" x14ac:dyDescent="0.55000000000000004">
      <c r="A6" s="23">
        <v>3</v>
      </c>
      <c r="B6" s="33"/>
      <c r="C6" s="23">
        <v>3</v>
      </c>
      <c r="D6" s="23">
        <v>3</v>
      </c>
      <c r="E6" s="23">
        <v>3</v>
      </c>
      <c r="F6" s="23">
        <v>3</v>
      </c>
      <c r="G6" s="23">
        <v>3</v>
      </c>
      <c r="H6" s="23">
        <v>3</v>
      </c>
      <c r="I6" s="23">
        <v>3</v>
      </c>
      <c r="J6" s="23">
        <v>3</v>
      </c>
      <c r="K6" s="25">
        <f t="shared" si="0"/>
        <v>24</v>
      </c>
      <c r="L6" s="25">
        <f t="shared" si="1"/>
        <v>3</v>
      </c>
      <c r="M6" s="34" t="str">
        <f t="shared" ref="M6:M9" si="2">IF(L6&gt;2.4,"3/ดีเยี่ยม",IF(L6&gt;1.4,"2/ดี",IF(L6&gt;0.9,"1/พอใช้",IF(L6&gt;0.8,"0/ปรับปรุง"))))</f>
        <v>3/ดีเยี่ยม</v>
      </c>
      <c r="O6" s="46" t="s">
        <v>57</v>
      </c>
    </row>
    <row r="7" spans="1:15" ht="24" x14ac:dyDescent="0.55000000000000004">
      <c r="A7" s="23">
        <v>4</v>
      </c>
      <c r="B7" s="33"/>
      <c r="C7" s="23">
        <v>3</v>
      </c>
      <c r="D7" s="23">
        <v>3</v>
      </c>
      <c r="E7" s="23">
        <v>3</v>
      </c>
      <c r="F7" s="23">
        <v>3</v>
      </c>
      <c r="G7" s="23">
        <v>3</v>
      </c>
      <c r="H7" s="23">
        <v>3</v>
      </c>
      <c r="I7" s="23">
        <v>3</v>
      </c>
      <c r="J7" s="23">
        <v>3</v>
      </c>
      <c r="K7" s="25">
        <f t="shared" si="0"/>
        <v>24</v>
      </c>
      <c r="L7" s="25">
        <f t="shared" si="1"/>
        <v>3</v>
      </c>
      <c r="M7" s="34" t="str">
        <f t="shared" si="2"/>
        <v>3/ดีเยี่ยม</v>
      </c>
      <c r="O7" s="47" t="s">
        <v>58</v>
      </c>
    </row>
    <row r="8" spans="1:15" ht="24" x14ac:dyDescent="0.55000000000000004">
      <c r="A8" s="23">
        <v>5</v>
      </c>
      <c r="B8" s="33"/>
      <c r="C8" s="23">
        <v>3</v>
      </c>
      <c r="D8" s="23">
        <v>3</v>
      </c>
      <c r="E8" s="23">
        <v>3</v>
      </c>
      <c r="F8" s="23">
        <v>3</v>
      </c>
      <c r="G8" s="23">
        <v>3</v>
      </c>
      <c r="H8" s="23">
        <v>3</v>
      </c>
      <c r="I8" s="23">
        <v>3</v>
      </c>
      <c r="J8" s="23">
        <v>3</v>
      </c>
      <c r="K8" s="25">
        <f t="shared" si="0"/>
        <v>24</v>
      </c>
      <c r="L8" s="25">
        <f t="shared" si="1"/>
        <v>3</v>
      </c>
      <c r="M8" s="34" t="str">
        <f t="shared" si="2"/>
        <v>3/ดีเยี่ยม</v>
      </c>
      <c r="O8" s="47" t="s">
        <v>59</v>
      </c>
    </row>
    <row r="9" spans="1:15" ht="24" x14ac:dyDescent="0.55000000000000004">
      <c r="A9" s="23">
        <v>6</v>
      </c>
      <c r="B9" s="33"/>
      <c r="C9" s="23">
        <v>3</v>
      </c>
      <c r="D9" s="23">
        <v>3</v>
      </c>
      <c r="E9" s="23">
        <v>3</v>
      </c>
      <c r="F9" s="23">
        <v>3</v>
      </c>
      <c r="G9" s="23">
        <v>3</v>
      </c>
      <c r="H9" s="23">
        <v>3</v>
      </c>
      <c r="I9" s="23">
        <v>3</v>
      </c>
      <c r="J9" s="23">
        <v>3</v>
      </c>
      <c r="K9" s="25">
        <f t="shared" si="0"/>
        <v>24</v>
      </c>
      <c r="L9" s="25">
        <f t="shared" si="1"/>
        <v>3</v>
      </c>
      <c r="M9" s="34" t="str">
        <f t="shared" si="2"/>
        <v>3/ดีเยี่ยม</v>
      </c>
      <c r="O9" s="46" t="s">
        <v>60</v>
      </c>
    </row>
    <row r="10" spans="1:15" x14ac:dyDescent="0.4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5" x14ac:dyDescent="0.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5" x14ac:dyDescent="0.4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5" x14ac:dyDescent="0.4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5" x14ac:dyDescent="0.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5" x14ac:dyDescent="0.4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5" x14ac:dyDescent="0.4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x14ac:dyDescent="0.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x14ac:dyDescent="0.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x14ac:dyDescent="0.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x14ac:dyDescent="0.4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x14ac:dyDescent="0.4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x14ac:dyDescent="0.4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x14ac:dyDescent="0.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x14ac:dyDescent="0.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x14ac:dyDescent="0.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x14ac:dyDescent="0.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"/>
  <sheetViews>
    <sheetView tabSelected="1" zoomScaleNormal="100" workbookViewId="0">
      <selection activeCell="K20" sqref="K20"/>
    </sheetView>
  </sheetViews>
  <sheetFormatPr defaultColWidth="9" defaultRowHeight="24" x14ac:dyDescent="0.55000000000000004"/>
  <cols>
    <col min="1" max="1" width="4.875" style="29" customWidth="1"/>
    <col min="2" max="2" width="22.5" style="17" customWidth="1"/>
    <col min="3" max="3" width="8.375" style="17" customWidth="1"/>
    <col min="4" max="4" width="8.25" style="17" customWidth="1"/>
    <col min="5" max="5" width="7.875" style="17" customWidth="1"/>
    <col min="6" max="8" width="9" style="17"/>
    <col min="9" max="9" width="6.625" style="17" customWidth="1"/>
    <col min="10" max="16384" width="9" style="17"/>
  </cols>
  <sheetData>
    <row r="1" spans="1:9" x14ac:dyDescent="0.55000000000000004">
      <c r="A1" s="94" t="s">
        <v>67</v>
      </c>
      <c r="B1" s="94"/>
      <c r="C1" s="94"/>
      <c r="D1" s="94"/>
      <c r="E1" s="94"/>
      <c r="F1" s="94"/>
      <c r="G1" s="94"/>
      <c r="H1" s="94"/>
      <c r="I1" s="94"/>
    </row>
    <row r="2" spans="1:9" x14ac:dyDescent="0.55000000000000004">
      <c r="A2" s="94" t="s">
        <v>68</v>
      </c>
      <c r="B2" s="94"/>
      <c r="C2" s="94"/>
      <c r="D2" s="94"/>
      <c r="E2" s="94"/>
      <c r="F2" s="94"/>
      <c r="G2" s="94"/>
      <c r="H2" s="94"/>
      <c r="I2" s="94"/>
    </row>
    <row r="3" spans="1:9" x14ac:dyDescent="0.55000000000000004">
      <c r="A3" s="125" t="s">
        <v>51</v>
      </c>
      <c r="B3" s="125"/>
      <c r="C3" s="125"/>
      <c r="D3" s="125"/>
      <c r="E3" s="125"/>
      <c r="F3" s="125"/>
      <c r="G3" s="125"/>
      <c r="H3" s="125"/>
      <c r="I3" s="125"/>
    </row>
    <row r="4" spans="1:9" x14ac:dyDescent="0.55000000000000004">
      <c r="A4" s="128" t="s">
        <v>0</v>
      </c>
      <c r="B4" s="128" t="s">
        <v>15</v>
      </c>
      <c r="C4" s="126" t="s">
        <v>20</v>
      </c>
      <c r="D4" s="127"/>
      <c r="E4" s="127"/>
      <c r="F4" s="131" t="s">
        <v>17</v>
      </c>
      <c r="G4" s="131" t="s">
        <v>18</v>
      </c>
      <c r="H4" s="18" t="s">
        <v>19</v>
      </c>
      <c r="I4" s="122" t="s">
        <v>23</v>
      </c>
    </row>
    <row r="5" spans="1:9" x14ac:dyDescent="0.55000000000000004">
      <c r="A5" s="129"/>
      <c r="B5" s="129"/>
      <c r="C5" s="19" t="s">
        <v>9</v>
      </c>
      <c r="D5" s="19" t="s">
        <v>10</v>
      </c>
      <c r="E5" s="19" t="s">
        <v>16</v>
      </c>
      <c r="F5" s="132"/>
      <c r="G5" s="132"/>
      <c r="H5" s="20" t="s">
        <v>22</v>
      </c>
      <c r="I5" s="123"/>
    </row>
    <row r="6" spans="1:9" x14ac:dyDescent="0.55000000000000004">
      <c r="A6" s="130"/>
      <c r="B6" s="130"/>
      <c r="C6" s="21">
        <v>70</v>
      </c>
      <c r="D6" s="21">
        <v>30</v>
      </c>
      <c r="E6" s="21">
        <v>100</v>
      </c>
      <c r="F6" s="133"/>
      <c r="G6" s="133"/>
      <c r="H6" s="22" t="s">
        <v>21</v>
      </c>
      <c r="I6" s="124"/>
    </row>
    <row r="7" spans="1:9" x14ac:dyDescent="0.55000000000000004">
      <c r="A7" s="23">
        <v>1</v>
      </c>
      <c r="B7" s="24" t="s">
        <v>55</v>
      </c>
      <c r="C7" s="25">
        <f>SUM('3.บันทึกคะแนน'!C6:Q6)</f>
        <v>56</v>
      </c>
      <c r="D7" s="32">
        <f>'3.บันทึกคะแนน'!S6</f>
        <v>16</v>
      </c>
      <c r="E7" s="25">
        <f>SUM('3.บันทึกคะแนน'!R6:S6)</f>
        <v>72</v>
      </c>
      <c r="F7" s="2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3</v>
      </c>
      <c r="G7" s="26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26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27"/>
    </row>
    <row r="8" spans="1:9" x14ac:dyDescent="0.55000000000000004">
      <c r="A8" s="23">
        <v>2</v>
      </c>
      <c r="B8" s="28" t="s">
        <v>56</v>
      </c>
      <c r="C8" s="25">
        <f>SUM('3.บันทึกคะแนน'!C7:Q7)</f>
        <v>49</v>
      </c>
      <c r="D8" s="32">
        <f>'3.บันทึกคะแนน'!S7</f>
        <v>18</v>
      </c>
      <c r="E8" s="25">
        <f>SUM('3.บันทึกคะแนน'!R7:S7)</f>
        <v>67</v>
      </c>
      <c r="F8" s="2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2.5</v>
      </c>
      <c r="G8" s="26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26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27"/>
    </row>
    <row r="9" spans="1:9" x14ac:dyDescent="0.55000000000000004">
      <c r="A9" s="23">
        <v>3</v>
      </c>
      <c r="B9" s="24" t="s">
        <v>57</v>
      </c>
      <c r="C9" s="25">
        <f>SUM('3.บันทึกคะแนน'!C8:Q8)</f>
        <v>63</v>
      </c>
      <c r="D9" s="32">
        <f>'3.บันทึกคะแนน'!S8</f>
        <v>18</v>
      </c>
      <c r="E9" s="25">
        <f>SUM('3.บันทึกคะแนน'!R8:S8)</f>
        <v>81</v>
      </c>
      <c r="F9" s="2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4</v>
      </c>
      <c r="G9" s="26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26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27"/>
    </row>
    <row r="10" spans="1:9" x14ac:dyDescent="0.55000000000000004">
      <c r="A10" s="23">
        <v>4</v>
      </c>
      <c r="B10" s="28" t="s">
        <v>58</v>
      </c>
      <c r="C10" s="25">
        <f>SUM('3.บันทึกคะแนน'!C9:Q9)</f>
        <v>42</v>
      </c>
      <c r="D10" s="32">
        <f>'3.บันทึกคะแนน'!S9</f>
        <v>17</v>
      </c>
      <c r="E10" s="25">
        <f>SUM('3.บันทึกคะแนน'!R9:S9)</f>
        <v>59</v>
      </c>
      <c r="F10" s="2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1.5</v>
      </c>
      <c r="G10" s="26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26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27"/>
    </row>
    <row r="11" spans="1:9" x14ac:dyDescent="0.55000000000000004">
      <c r="A11" s="23">
        <v>5</v>
      </c>
      <c r="B11" s="28" t="s">
        <v>59</v>
      </c>
      <c r="C11" s="25">
        <f>SUM('3.บันทึกคะแนน'!C10:Q10)</f>
        <v>49</v>
      </c>
      <c r="D11" s="32">
        <f>'3.บันทึกคะแนน'!S10</f>
        <v>27</v>
      </c>
      <c r="E11" s="25">
        <f>SUM('3.บันทึกคะแนน'!R10:S10)</f>
        <v>76</v>
      </c>
      <c r="F11" s="2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26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26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27"/>
    </row>
    <row r="12" spans="1:9" x14ac:dyDescent="0.55000000000000004">
      <c r="A12" s="23">
        <v>6</v>
      </c>
      <c r="B12" s="24" t="s">
        <v>60</v>
      </c>
      <c r="C12" s="25">
        <f>SUM('3.บันทึกคะแนน'!C11:Q11)</f>
        <v>42</v>
      </c>
      <c r="D12" s="32">
        <f>'3.บันทึกคะแนน'!S11</f>
        <v>20</v>
      </c>
      <c r="E12" s="25">
        <f>SUM('3.บันทึกคะแนน'!R11:S11)</f>
        <v>62</v>
      </c>
      <c r="F12" s="2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2</v>
      </c>
      <c r="G12" s="26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26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27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2018-02-07T08:21:45Z</cp:lastPrinted>
  <dcterms:created xsi:type="dcterms:W3CDTF">2016-08-27T02:03:43Z</dcterms:created>
  <dcterms:modified xsi:type="dcterms:W3CDTF">2018-02-08T11:22:20Z</dcterms:modified>
</cp:coreProperties>
</file>